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0490" windowHeight="7695" firstSheet="2" activeTab="10"/>
  </bookViews>
  <sheets>
    <sheet name="Mẫu 4A" sheetId="29" r:id="rId1"/>
    <sheet name="KL CV 10%" sheetId="14" r:id="rId2"/>
    <sheet name="Nguyễn Kính" sheetId="13" r:id="rId3"/>
    <sheet name="Kim Dung" sheetId="21" r:id="rId4"/>
    <sheet name="Tuyết Dung" sheetId="16" r:id="rId5"/>
    <sheet name="Ngọc" sheetId="22" r:id="rId6"/>
    <sheet name="Minh Thoa" sheetId="24" r:id="rId7"/>
    <sheet name="Hồng Thắm" sheetId="25" r:id="rId8"/>
    <sheet name="Đông Hưng" sheetId="26" r:id="rId9"/>
    <sheet name="Thảo Vân" sheetId="27" r:id="rId10"/>
    <sheet name="Minh Thùy" sheetId="28" r:id="rId11"/>
  </sheets>
  <definedNames>
    <definedName name="KL" localSheetId="8">#REF!</definedName>
    <definedName name="KL" localSheetId="7">#REF!</definedName>
    <definedName name="KL" localSheetId="3">#REF!</definedName>
    <definedName name="KL" localSheetId="6">#REF!</definedName>
    <definedName name="KL" localSheetId="10">#REF!</definedName>
    <definedName name="KL" localSheetId="5">#REF!</definedName>
    <definedName name="KL" localSheetId="9">#REF!</definedName>
    <definedName name="KL">#REF!</definedName>
    <definedName name="_xlnm.Print_Titles" localSheetId="8">'Đông Hưng'!$10:$10</definedName>
    <definedName name="_xlnm.Print_Titles" localSheetId="7">'Hồng Thắm'!$10:$10</definedName>
    <definedName name="_xlnm.Print_Titles" localSheetId="3">'Kim Dung'!$11:$11</definedName>
    <definedName name="_xlnm.Print_Titles" localSheetId="6">'Minh Thoa'!$10:$10</definedName>
    <definedName name="_xlnm.Print_Titles" localSheetId="10">'Minh Thùy'!$10:$10</definedName>
    <definedName name="_xlnm.Print_Titles" localSheetId="5">Ngọc!$10:$10</definedName>
    <definedName name="_xlnm.Print_Titles" localSheetId="2">'Nguyễn Kính'!$11:$11</definedName>
    <definedName name="_xlnm.Print_Titles" localSheetId="9">'Thảo Vân'!$10:$10</definedName>
    <definedName name="_xlnm.Print_Titles" localSheetId="4">'Tuyết Dung'!$10:$10</definedName>
  </definedNames>
  <calcPr calcId="144525"/>
</workbook>
</file>

<file path=xl/calcChain.xml><?xml version="1.0" encoding="utf-8"?>
<calcChain xmlns="http://schemas.openxmlformats.org/spreadsheetml/2006/main">
  <c r="J11" i="29" l="1"/>
  <c r="N11" i="29" s="1"/>
  <c r="J12" i="29"/>
  <c r="N12" i="29"/>
  <c r="J13" i="29"/>
  <c r="N13" i="29"/>
  <c r="J14" i="29"/>
  <c r="N14" i="29"/>
  <c r="J15" i="29"/>
  <c r="L15" i="29" s="1"/>
  <c r="K15" i="29"/>
  <c r="N15" i="29"/>
  <c r="J16" i="29"/>
  <c r="K16" i="29" s="1"/>
  <c r="N16" i="29"/>
  <c r="J17" i="29"/>
  <c r="K17" i="29"/>
  <c r="L17" i="29"/>
  <c r="M17" i="29"/>
  <c r="N17" i="29"/>
  <c r="J19" i="29"/>
  <c r="M19" i="29" s="1"/>
  <c r="K19" i="29"/>
  <c r="L19" i="29"/>
  <c r="N19" i="29"/>
  <c r="J20" i="29"/>
  <c r="L20" i="29" s="1"/>
  <c r="K20" i="29"/>
  <c r="N20" i="29" l="1"/>
  <c r="M16" i="29"/>
  <c r="M20" i="29"/>
  <c r="L16" i="29"/>
  <c r="M15" i="29"/>
  <c r="F41" i="28"/>
  <c r="F38" i="28"/>
  <c r="F36" i="28"/>
  <c r="F34" i="28"/>
  <c r="F29" i="28" s="1"/>
  <c r="F32" i="28"/>
  <c r="F30" i="28"/>
  <c r="E29" i="28"/>
  <c r="F25" i="28"/>
  <c r="E25" i="28"/>
  <c r="F22" i="28"/>
  <c r="E22" i="28"/>
  <c r="F16" i="28"/>
  <c r="E16" i="28"/>
  <c r="F12" i="28"/>
  <c r="E12" i="28"/>
  <c r="E11" i="28" s="1"/>
  <c r="E43" i="28" s="1"/>
  <c r="F41" i="27"/>
  <c r="F38" i="27"/>
  <c r="F36" i="27"/>
  <c r="F34" i="27"/>
  <c r="F32" i="27"/>
  <c r="F30" i="27"/>
  <c r="E29" i="27"/>
  <c r="F25" i="27"/>
  <c r="E25" i="27"/>
  <c r="F22" i="27"/>
  <c r="E22" i="27"/>
  <c r="F16" i="27"/>
  <c r="E16" i="27"/>
  <c r="F12" i="27"/>
  <c r="E12" i="27"/>
  <c r="E11" i="27"/>
  <c r="E43" i="27" s="1"/>
  <c r="F41" i="26"/>
  <c r="F38" i="26"/>
  <c r="F36" i="26"/>
  <c r="F34" i="26"/>
  <c r="F32" i="26"/>
  <c r="F30" i="26"/>
  <c r="E29" i="26"/>
  <c r="F25" i="26"/>
  <c r="E25" i="26"/>
  <c r="F22" i="26"/>
  <c r="E22" i="26"/>
  <c r="F16" i="26"/>
  <c r="E16" i="26"/>
  <c r="F12" i="26"/>
  <c r="E12" i="26"/>
  <c r="E11" i="26" s="1"/>
  <c r="E43" i="26" s="1"/>
  <c r="F41" i="25"/>
  <c r="F38" i="25"/>
  <c r="F36" i="25"/>
  <c r="F34" i="25"/>
  <c r="F32" i="25"/>
  <c r="F30" i="25"/>
  <c r="E29" i="25"/>
  <c r="F25" i="25"/>
  <c r="E25" i="25"/>
  <c r="F22" i="25"/>
  <c r="E22" i="25"/>
  <c r="F16" i="25"/>
  <c r="E16" i="25"/>
  <c r="F12" i="25"/>
  <c r="E12" i="25"/>
  <c r="F41" i="24"/>
  <c r="F38" i="24"/>
  <c r="F36" i="24"/>
  <c r="F34" i="24"/>
  <c r="F32" i="24"/>
  <c r="F30" i="24"/>
  <c r="E29" i="24"/>
  <c r="F25" i="24"/>
  <c r="E25" i="24"/>
  <c r="F22" i="24"/>
  <c r="E22" i="24"/>
  <c r="F16" i="24"/>
  <c r="E16" i="24"/>
  <c r="E11" i="24" s="1"/>
  <c r="E43" i="24" s="1"/>
  <c r="F12" i="24"/>
  <c r="E12" i="24"/>
  <c r="F41" i="22"/>
  <c r="F38" i="22"/>
  <c r="F36" i="22"/>
  <c r="F34" i="22"/>
  <c r="F32" i="22"/>
  <c r="F30" i="22"/>
  <c r="E29" i="22"/>
  <c r="F25" i="22"/>
  <c r="E25" i="22"/>
  <c r="F22" i="22"/>
  <c r="E22" i="22"/>
  <c r="F16" i="22"/>
  <c r="E16" i="22"/>
  <c r="F12" i="22"/>
  <c r="E12" i="22"/>
  <c r="F42" i="21"/>
  <c r="F39" i="21"/>
  <c r="F37" i="21"/>
  <c r="F35" i="21"/>
  <c r="F33" i="21"/>
  <c r="F31" i="21"/>
  <c r="E30" i="21"/>
  <c r="F26" i="21"/>
  <c r="E26" i="21"/>
  <c r="F23" i="21"/>
  <c r="E23" i="21"/>
  <c r="F17" i="21"/>
  <c r="E17" i="21"/>
  <c r="F13" i="21"/>
  <c r="F12" i="21" s="1"/>
  <c r="E13" i="21"/>
  <c r="F29" i="27" l="1"/>
  <c r="F29" i="26"/>
  <c r="F29" i="24"/>
  <c r="F29" i="22"/>
  <c r="F29" i="25"/>
  <c r="F30" i="21"/>
  <c r="F45" i="21" s="1"/>
  <c r="E11" i="22"/>
  <c r="E43" i="22" s="1"/>
  <c r="E11" i="25"/>
  <c r="E43" i="25" s="1"/>
  <c r="F11" i="26"/>
  <c r="F11" i="27"/>
  <c r="F11" i="28"/>
  <c r="F43" i="28" s="1"/>
  <c r="E12" i="21"/>
  <c r="E45" i="21" s="1"/>
  <c r="F11" i="22"/>
  <c r="F11" i="24"/>
  <c r="F11" i="25"/>
  <c r="F43" i="27" l="1"/>
  <c r="F43" i="26"/>
  <c r="F43" i="24"/>
  <c r="F43" i="22"/>
  <c r="F43" i="25"/>
  <c r="F41" i="16"/>
  <c r="F38" i="16"/>
  <c r="F36" i="16"/>
  <c r="F34" i="16"/>
  <c r="F32" i="16"/>
  <c r="F30" i="16"/>
  <c r="E29" i="16"/>
  <c r="F25" i="16"/>
  <c r="E25" i="16"/>
  <c r="F22" i="16"/>
  <c r="E22" i="16"/>
  <c r="F16" i="16"/>
  <c r="E16" i="16"/>
  <c r="F12" i="16"/>
  <c r="F11" i="16" s="1"/>
  <c r="E12" i="16"/>
  <c r="E11" i="16" s="1"/>
  <c r="E43" i="16" s="1"/>
  <c r="F42" i="13"/>
  <c r="F39" i="13"/>
  <c r="F37" i="13"/>
  <c r="F35" i="13"/>
  <c r="F33" i="13"/>
  <c r="F31" i="13"/>
  <c r="E30" i="13"/>
  <c r="F26" i="13"/>
  <c r="E26" i="13"/>
  <c r="F23" i="13"/>
  <c r="E23" i="13"/>
  <c r="F17" i="13"/>
  <c r="E17" i="13"/>
  <c r="F13" i="13"/>
  <c r="F12" i="13" s="1"/>
  <c r="E13" i="13"/>
  <c r="N9" i="14"/>
  <c r="O9" i="14" s="1"/>
  <c r="P9" i="14" s="1"/>
  <c r="N10" i="14"/>
  <c r="O10" i="14" s="1"/>
  <c r="P10" i="14" s="1"/>
  <c r="N11" i="14"/>
  <c r="O11" i="14" s="1"/>
  <c r="P11" i="14" s="1"/>
  <c r="N12" i="14"/>
  <c r="O12" i="14" s="1"/>
  <c r="P12" i="14" s="1"/>
  <c r="N13" i="14"/>
  <c r="O13" i="14" s="1"/>
  <c r="P13" i="14" s="1"/>
  <c r="N14" i="14"/>
  <c r="O14" i="14" s="1"/>
  <c r="P14" i="14" s="1"/>
  <c r="N15" i="14"/>
  <c r="O15" i="14" s="1"/>
  <c r="P15" i="14" s="1"/>
  <c r="N16" i="14"/>
  <c r="O16" i="14" s="1"/>
  <c r="P16" i="14" s="1"/>
  <c r="N17" i="14"/>
  <c r="O17" i="14" s="1"/>
  <c r="P17" i="14" s="1"/>
  <c r="N8" i="14"/>
  <c r="O8" i="14" s="1"/>
  <c r="P8" i="14" s="1"/>
  <c r="F30" i="13" l="1"/>
  <c r="F45" i="13" s="1"/>
  <c r="F29" i="16"/>
  <c r="F43" i="16" s="1"/>
  <c r="E12" i="13"/>
  <c r="E45" i="13" s="1"/>
</calcChain>
</file>

<file path=xl/sharedStrings.xml><?xml version="1.0" encoding="utf-8"?>
<sst xmlns="http://schemas.openxmlformats.org/spreadsheetml/2006/main" count="765" uniqueCount="244">
  <si>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</si>
  <si>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</si>
  <si>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</si>
  <si>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</si>
  <si>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</si>
  <si>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</si>
  <si>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</si>
  <si>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</si>
  <si>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</si>
  <si>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</si>
  <si>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</si>
  <si>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</si>
  <si>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</si>
  <si>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</si>
  <si>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</si>
  <si>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</si>
  <si>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</si>
  <si>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</si>
  <si>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</si>
  <si>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</si>
  <si>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</si>
  <si>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</si>
  <si>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</si>
  <si>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</si>
  <si>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</si>
  <si>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</si>
  <si>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</si>
  <si>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</si>
  <si>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</si>
  <si>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</si>
  <si>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</si>
  <si>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</si>
  <si>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</si>
  <si>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</si>
  <si>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</si>
  <si>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</si>
  <si>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</si>
  <si>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</si>
  <si>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</si>
  <si>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</si>
  <si>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</si>
  <si>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</si>
  <si>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</si>
  <si>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</si>
  <si>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</si>
  <si>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</si>
  <si>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</si>
  <si>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</si>
  <si>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</si>
  <si>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TRƯỞNG ĐƠN VỊ</t>
  </si>
  <si>
    <t>Tổng tỷ lệ n nhiệm vụ</t>
  </si>
  <si>
    <t>Nhiệm vụ 6</t>
  </si>
  <si>
    <t>Nhiệm vụ 7</t>
  </si>
  <si>
    <t>Nhiệm vụ 8</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</si>
  <si>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</si>
  <si>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</si>
  <si>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</si>
  <si>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</si>
  <si>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</si>
  <si>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</si>
  <si>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</si>
  <si>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</si>
  <si>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</si>
  <si>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</si>
  <si>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</si>
  <si>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</si>
  <si>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</si>
  <si>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</si>
  <si>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</si>
  <si>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</si>
  <si>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</si>
  <si>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</si>
  <si>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</si>
  <si>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</si>
  <si>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</si>
  <si>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</si>
  <si>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(1)</t>
  </si>
  <si>
    <t>(2)</t>
  </si>
  <si>
    <t>(3)</t>
  </si>
  <si>
    <t>(4)</t>
  </si>
  <si>
    <t>(5)</t>
  </si>
  <si>
    <t>(6)</t>
  </si>
  <si>
    <t>(7)</t>
  </si>
  <si>
    <t>(8)</t>
  </si>
  <si>
    <t>(9)= (5+6+7)-(8)</t>
  </si>
  <si>
    <t>(10)</t>
  </si>
  <si>
    <t>(11)</t>
  </si>
  <si>
    <t>(12)</t>
  </si>
  <si>
    <t>(13)</t>
  </si>
  <si>
    <t>Viên chức</t>
  </si>
  <si>
    <t>Hợp đồng Trường</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</si>
  <si>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</si>
  <si>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</si>
  <si>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</si>
  <si>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</si>
  <si>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BẢNG XÁC ĐỊNH KHỐI LƯỢNG CÔNG VIỆC QUÝ III/2019</t>
  </si>
  <si>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</si>
  <si>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</si>
  <si>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</si>
  <si>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</si>
  <si>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</si>
  <si>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</si>
  <si>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</si>
  <si>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</si>
  <si>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</si>
  <si>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</si>
  <si>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</si>
  <si>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Đảm bảo ngày công kế hoạch. Nghỉ làm việc (kể cả có phép) 3 ngày liên tục hoặc từ 4 đến 5 ngày (-1đ); từ 6 đến 7 ngày (-2đ); trên 7 ngày, mỗi ngày trên 7 (-0,5đ)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</si>
  <si>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</si>
  <si>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</si>
  <si>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</si>
  <si>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</si>
  <si>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</si>
  <si>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</si>
  <si>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</si>
  <si>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</si>
  <si>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</si>
  <si>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</si>
  <si>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</si>
  <si>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</si>
  <si>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</si>
  <si>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</si>
  <si>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</si>
  <si>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</si>
  <si>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</si>
  <si>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</si>
  <si>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</si>
  <si>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</si>
  <si>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</si>
  <si>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</si>
  <si>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Có trên 20% nhiệm vụ hoàn thành vượt tiến độ, có chất lượng và hiệu quả </t>
    </r>
    <r>
      <rPr>
        <i/>
        <sz val="13"/>
        <color indexed="10"/>
        <rFont val="Times New Roman"/>
        <family val="1"/>
      </rPr>
      <t>(tổng điểm tiêu chuẩn không vượt quá 8đ)</t>
    </r>
  </si>
  <si>
    <t>9.1</t>
  </si>
  <si>
    <t>9.2</t>
  </si>
  <si>
    <t>Đơn vị có sáng tạo, cải tiến phương pháp làm việc, nâng cao hiệu quả công việc, 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đơn vị đến cấp thành phố đạt giải: 1 sáng kiến/ dự án/1 lần tham gia hội thao, hội thi, hội giảng  (1đ), điểm tối đa (3đ)</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</si>
  <si>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</si>
  <si>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</si>
  <si>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</si>
  <si>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</si>
  <si>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</si>
  <si>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ĐÁNH GIÁ VÀ ĐÓNG GÓP Ý KIẾN ĐỐI VỚI ĐỒNG NGHIỆP
Kỳ đánh giá:  Quý 3/2019</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</si>
  <si>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</si>
  <si>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</si>
  <si>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</si>
  <si>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</si>
  <si>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(3đ)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</si>
  <si>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</si>
  <si>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</si>
  <si>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</si>
  <si>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</si>
  <si>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</si>
  <si>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</si>
  <si>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từ 20% đầu công việc trở lên (8đ); từ 10-&lt;20% (5đ); từ 5&lt;10% (3đ); dưới 5%-&gt;0% (2đ).</t>
  </si>
  <si>
    <t>Đơn vị hoàn thành công việc được giao vượt tiến độ có chất lượng và hiệu quả, không sai sót chuyên môn: từ 20% đầu công việc trở lên (8đ); từ 10-&lt;20% (5đ); từ 5&lt;10% (3đ); dưới 5%-&gt;0% (2đ).</t>
  </si>
  <si>
    <r>
      <t xml:space="preserve">TRƯỜNG CAO ĐẲNG LÝ TỰ TRỌNG
 THÀNH PHỐ HỒ CHÍ MINH
</t>
    </r>
    <r>
      <rPr>
        <b/>
        <sz val="12"/>
        <rFont val="Times New Roman"/>
        <family val="1"/>
      </rPr>
      <t>PHÒNG KẾ HOẠCH - TÀI CHÍNH</t>
    </r>
  </si>
  <si>
    <t>Nguyễn Kính</t>
  </si>
  <si>
    <t>09/2019</t>
  </si>
  <si>
    <t>08/2019</t>
  </si>
  <si>
    <t>79000H05.784781</t>
  </si>
  <si>
    <t>THÙY</t>
  </si>
  <si>
    <t>79000H05.000490</t>
  </si>
  <si>
    <t>VÂN</t>
  </si>
  <si>
    <t>HƯNG</t>
  </si>
  <si>
    <t>THẮM</t>
  </si>
  <si>
    <t xml:space="preserve">Nguyễn Thị Hồng </t>
  </si>
  <si>
    <t>THOA</t>
  </si>
  <si>
    <t>NGỌC</t>
  </si>
  <si>
    <t xml:space="preserve">Đỗ Thị </t>
  </si>
  <si>
    <t>DUNG</t>
  </si>
  <si>
    <t xml:space="preserve">Hồng Mộng Tuyết </t>
  </si>
  <si>
    <t>KÍNH</t>
  </si>
  <si>
    <t xml:space="preserve">Nguyễn </t>
  </si>
  <si>
    <r>
      <t xml:space="preserve">BÁO CÁO DANH SÁCH TỔNG HỢP KẾT QUẢ </t>
    </r>
    <r>
      <rPr>
        <b/>
        <sz val="13"/>
        <color indexed="8"/>
        <rFont val="Times New Roman"/>
        <family val="1"/>
      </rPr>
      <t>ĐÁNH GIÁ,
PHÂN LOẠI CỦA CÔNG CHỨC, VIÊN CHỨC
Kỳ đánh giá: Quý III/2019</t>
    </r>
  </si>
  <si>
    <t>23/07/2019</t>
  </si>
  <si>
    <t xml:space="preserve">                       Nguyễn Kính</t>
  </si>
  <si>
    <t>Họ và tên người được đánh giá: NGUYỄN KÍNH</t>
  </si>
  <si>
    <t xml:space="preserve">Chức vụ: Trưởng phòng </t>
  </si>
  <si>
    <t>Đơn vị công tác: Kế hoạch - Tài chính</t>
  </si>
  <si>
    <t>Mã số CBCCVC: 50800000800</t>
  </si>
  <si>
    <t>Họ và tên người được đánh giá: NGUYỄN THỊ KIM DUNG</t>
  </si>
  <si>
    <t xml:space="preserve">Chức vụ: Phó Trưởng phòng </t>
  </si>
  <si>
    <t>Mã số CBCCVC: 11100071598</t>
  </si>
  <si>
    <t>Chức vụ: Nhân viên kế toán</t>
  </si>
  <si>
    <t>Mã số CBCCVC: 11100115722</t>
  </si>
  <si>
    <r>
      <t>Đơn vị công tác</t>
    </r>
    <r>
      <rPr>
        <b/>
        <i/>
        <sz val="12"/>
        <color indexed="8"/>
        <rFont val="Times New Roman"/>
        <family val="1"/>
      </rPr>
      <t>:</t>
    </r>
    <r>
      <rPr>
        <i/>
        <sz val="12"/>
        <color indexed="8"/>
        <rFont val="Times New Roman"/>
        <family val="1"/>
      </rPr>
      <t xml:space="preserve"> </t>
    </r>
    <r>
      <rPr>
        <b/>
        <i/>
        <sz val="12"/>
        <color indexed="8"/>
        <rFont val="Times New Roman"/>
        <family val="1"/>
      </rPr>
      <t>Phòng Kế hoạch - Tài chính</t>
    </r>
  </si>
  <si>
    <t>Họ và tên người được đánh giá: HỒNG MỘNG TUYẾT DUNG</t>
  </si>
  <si>
    <t xml:space="preserve">                          Nguyễn Kính</t>
  </si>
  <si>
    <t>Tp.HCM, ngày 23 tháng 29  năm 2019</t>
  </si>
  <si>
    <t>Họ và tên người được đánh giá: ĐỖ THỊ NGỌC</t>
  </si>
  <si>
    <t>Mã số CBCCVC: 50800001163</t>
  </si>
  <si>
    <t>Họ và tên người được đánh giá: TRẦN THỊ MINH THOA</t>
  </si>
  <si>
    <t>Mã số CBCCVC: 11100121674</t>
  </si>
  <si>
    <t>Họ và tên người được đánh giá: NGUYỄN THỊ HỒNG THẮM</t>
  </si>
  <si>
    <t>Mã số CBCCVC: 40700000691</t>
  </si>
  <si>
    <t>Họ và tên người được đánh giá: PHẠM LÊ ĐÔNG HƯNG</t>
  </si>
  <si>
    <t>Mã số CBCCVC: 50700000361</t>
  </si>
  <si>
    <t>Họ và tên người được đánh giá: TRẦN THỊ THẢO VÂN</t>
  </si>
  <si>
    <t>Mã số CBCCVC: 79000H05.000490</t>
  </si>
  <si>
    <t>Họ và tên người được đánh giá: NGUYỄN THỊ MINH THÙY</t>
  </si>
  <si>
    <t>Mã số CBCCVC: 79000H05.784781</t>
  </si>
  <si>
    <t>Chức vụ: Nhân viên thủ quỹ</t>
  </si>
  <si>
    <t xml:space="preserve">+ Chỉ đạo, tổ chức, điều hành và kiểm soát công việc của phòng tốt.
+ Có năng lực tập họp CB-VC-NLĐ của phòng, xây dựng phòng đoàn kết, thống nhất.
+ Có ý thức tổ chức kỷ luật, phẩm chất đạo đức tốt.
+ Hoàn thành tốt nhiệm vụ được giao có chất lượng và hiệu quả.
+ Có ý thức học tập nâng cao tay nghề, luôn cải tiến và nâng cao hiệu quả công việc.
+ Được tập thể đánh giá: Hoàn thành xuất sắc nhiệm vụ.
</t>
  </si>
  <si>
    <t xml:space="preserve">+  Có ý thức tổ chức kỷ luật phẩm chất đạo đức tốt.
+  Có năng lực làm việc tốt.
+  Hoàn thành tốt nhiệm vụ được giao.
+  Có ý thức học tập nâng cao nghề.
+ Được tập thể đánh giá: Hoàn thành xuất sắc nhiệm vụ.
</t>
  </si>
  <si>
    <t xml:space="preserve">+ Có ý thức tổ chức kỷ luật phẩm chất đạo đức tốt.
+  Có năng lực làm việc tốt.
+  Hoàn thành tốt nhiệm vụ được giao.
+  Có nhiều ý kiến đóng góp thiết thực để tham mưu cho trưởng phòng;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</si>
  <si>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</si>
  <si>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</si>
  <si>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</si>
  <si>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</si>
  <si>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</si>
  <si>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 xml:space="preserve">+ Có ý thức tổ chức kỷ luật phẩm chất đạo đức tốt.
+ Có năng lực làm việc tốt.
+ Hoàn thành tốt nhiệm vụ được giao.
+ Có ý thức học tập nâng cao nghề.
+  Được tập thể đánh giá: Hoàn thành xuất sắc nhiệm vụ
</t>
  </si>
  <si>
    <t>TP. Hồ Chí Minh, ngày 23  tháng 09  năm 2019</t>
  </si>
  <si>
    <t>Nguyễn Thị Minh</t>
  </si>
  <si>
    <t xml:space="preserve">Trần Thị  Thảo </t>
  </si>
  <si>
    <t>Phạm Lê Đông</t>
  </si>
  <si>
    <t>Trần Thị Minh</t>
  </si>
  <si>
    <t>Nguyễn Thị Kim</t>
  </si>
  <si>
    <t>Không xếp loai
(nghỉ chế độ thai sản, nghỉ không lương, nghỉ việc,...)</t>
  </si>
  <si>
    <r>
      <rPr>
        <sz val="13"/>
        <color indexed="8"/>
        <rFont val="Times New Roman"/>
        <family val="1"/>
      </rPr>
      <t xml:space="preserve">TRƯỜNG CAO ĐẲNG LÝ TỰ TRỌNG
THÀNH PHỐ HỒ CHÍ MINH
</t>
    </r>
    <r>
      <rPr>
        <b/>
        <sz val="13"/>
        <color indexed="8"/>
        <rFont val="Times New Roman"/>
        <family val="1"/>
      </rPr>
      <t>PHÒNG KẾ HOẠCH  -  TÀI CHÍNH</t>
    </r>
  </si>
  <si>
    <r>
      <rPr>
        <b/>
        <sz val="13"/>
        <color indexed="8"/>
        <rFont val="Times New Roman"/>
        <family val="1"/>
      </rPr>
      <t>Nhiệm vụ 3:</t>
    </r>
    <r>
      <rPr>
        <sz val="13"/>
        <color indexed="8"/>
        <rFont val="Times New Roman"/>
        <family val="1"/>
      </rPr>
      <t xml:space="preserve"> Tham gia tuyển sinh:
- 1.1. Thu học phí để bổ túc hồ sơ nhập học (Kề cả làm ngoài giờ theo giờ làm việc của Ban tuyển sinh);
- 1.2. Đề xuất ý kiến đối với các hồ sơ xin đóng học phí nhiều lần.</t>
    </r>
  </si>
  <si>
    <r>
      <rPr>
        <b/>
        <sz val="13"/>
        <color indexed="8"/>
        <rFont val="Times New Roman"/>
        <family val="1"/>
      </rPr>
      <t>Nhiệm vụ 1:</t>
    </r>
    <r>
      <rPr>
        <sz val="13"/>
        <color indexed="8"/>
        <rFont val="Times New Roman"/>
        <family val="1"/>
      </rPr>
      <t xml:space="preserve"> Tham gia xây dựng dự án phát triển 04 khoa đào tạo chủ lực của Trường (Mỗi đơn vị thực hiện không quá 03 người).</t>
    </r>
  </si>
  <si>
    <r>
      <rPr>
        <b/>
        <sz val="13"/>
        <color indexed="8"/>
        <rFont val="Times New Roman"/>
        <family val="1"/>
      </rPr>
      <t>Nhiệm vụ 2:</t>
    </r>
    <r>
      <rPr>
        <sz val="13"/>
        <color indexed="8"/>
        <rFont val="Times New Roman"/>
        <family val="1"/>
      </rPr>
      <t xml:space="preserve"> Tham gia thi, điều hành, hỗ trợ công tác thi thiết bị đào tạo tự làm cấp toàn quốc.</t>
    </r>
  </si>
  <si>
    <r>
      <rPr>
        <b/>
        <sz val="13"/>
        <color indexed="8"/>
        <rFont val="Times New Roman"/>
        <family val="1"/>
      </rPr>
      <t>Nhiệm vụ 4:</t>
    </r>
    <r>
      <rPr>
        <sz val="13"/>
        <color indexed="8"/>
        <rFont val="Times New Roman"/>
        <family val="1"/>
      </rPr>
      <t xml:space="preserve"> Xây dựng, báo cáo chương trình xanh hóa đào tạo nghề,/Thực hiện công tác chuẩn bị, báo cáo. Đơn vị văn hóa.</t>
    </r>
  </si>
  <si>
    <t>1%/lớp</t>
  </si>
  <si>
    <r>
      <rPr>
        <b/>
        <sz val="13"/>
        <color indexed="8"/>
        <rFont val="Times New Roman"/>
        <family val="1"/>
      </rPr>
      <t>Nhiệm vụ 5:</t>
    </r>
    <r>
      <rPr>
        <sz val="13"/>
        <color indexed="8"/>
        <rFont val="Times New Roman"/>
        <family val="1"/>
      </rPr>
      <t xml:space="preserve"> Tham gia phục vụ các lớp tập huấn, bồi dưỡng do Sở LĐTBXH, Tổng cục GDNN tổ chức tại Trường.</t>
    </r>
  </si>
  <si>
    <r>
      <rPr>
        <b/>
        <sz val="13"/>
        <color indexed="8"/>
        <rFont val="Times New Roman"/>
        <family val="1"/>
      </rPr>
      <t>Nhiệm vụ 6:</t>
    </r>
    <r>
      <rPr>
        <sz val="13"/>
        <color indexed="8"/>
        <rFont val="Times New Roman"/>
        <family val="1"/>
      </rPr>
      <t xml:space="preserve"> Tham gia đóng góp, báo cáo tự kiểm định của Trường.</t>
    </r>
  </si>
  <si>
    <r>
      <rPr>
        <b/>
        <sz val="13"/>
        <color indexed="8"/>
        <rFont val="Times New Roman"/>
        <family val="1"/>
      </rPr>
      <t>Nhiệm vụ 7:</t>
    </r>
    <r>
      <rPr>
        <sz val="13"/>
        <color indexed="8"/>
        <rFont val="Times New Roman"/>
        <family val="1"/>
      </rPr>
      <t xml:space="preserve"> Tham gia viết bài Hội thảo khoa học cấp Trường.</t>
    </r>
  </si>
  <si>
    <r>
      <t xml:space="preserve">Nhiệm vụ 9: </t>
    </r>
    <r>
      <rPr>
        <sz val="13"/>
        <color indexed="8"/>
        <rFont val="Times New Roman"/>
        <family val="1"/>
      </rPr>
      <t xml:space="preserve"> Tham gia thực hiện  công tác kiểm toán báo cáo quyết toán năm 2018 tại Sở Giáo dục và Đào tạo từ ngày 23/07/2019 đến 30/07/2019 theo công văn của đoàn kiểm toán Nhà nước ngày 11/07/2019</t>
    </r>
  </si>
  <si>
    <t>Ngày  23    tháng   09    năm  2019</t>
  </si>
  <si>
    <t>Nguyễn Thị Kim Dung</t>
  </si>
  <si>
    <t>Hồng Mộng Tuyết Dung</t>
  </si>
  <si>
    <t>Đỗ Thị Ngọc</t>
  </si>
  <si>
    <t>Trần Thị Minh Thoa</t>
  </si>
  <si>
    <t>Nguyễn Thị Hồng Thắm</t>
  </si>
  <si>
    <t>Phạm Lê Đông Hưng</t>
  </si>
  <si>
    <t>Trần Thị Thảo Vân</t>
  </si>
  <si>
    <t>Nguyễn Thị Minh Thùy</t>
  </si>
  <si>
    <t>13/08/2019</t>
  </si>
  <si>
    <t>08/2020</t>
  </si>
  <si>
    <r>
      <t xml:space="preserve">Nhiệm vụ 8: </t>
    </r>
    <r>
      <rPr>
        <sz val="13"/>
        <color indexed="8"/>
        <rFont val="Times New Roman"/>
        <family val="1"/>
      </rPr>
      <t>Vận động tài trợ cho Nhà trường( hiện vật, hiện kim, thiết bị đào tạo…), học bổng cho HS-SV</t>
    </r>
  </si>
  <si>
    <r>
      <rPr>
        <b/>
        <sz val="13"/>
        <color indexed="8"/>
        <rFont val="Times New Roman"/>
        <family val="1"/>
      </rPr>
      <t>Nhiệm vụ 10:</t>
    </r>
    <r>
      <rPr>
        <sz val="13"/>
        <color indexed="8"/>
        <rFont val="Times New Roman"/>
        <family val="1"/>
      </rPr>
      <t xml:space="preserve"> Báo cáo số 843/BC-LTT-KHTC ngày 31/07/2019 về báo cáo tình hình quản lý, sử dụng kinh phí dự án " Đổi mới và nang cao chất lượng giáo dục nghề nghiệp" giai đoạn 2016 - 2018 cho Sở LĐTB và XH.</t>
    </r>
  </si>
  <si>
    <r>
      <rPr>
        <b/>
        <sz val="13"/>
        <color indexed="8"/>
        <rFont val="Times New Roman"/>
        <family val="1"/>
      </rPr>
      <t>Nhiệm vụ 11:</t>
    </r>
    <r>
      <rPr>
        <sz val="13"/>
        <color indexed="8"/>
        <rFont val="Times New Roman"/>
        <family val="1"/>
      </rPr>
      <t xml:space="preserve"> Tham gia thực hiện báo cáo phiếu thu thập thông tin tiềm lực khoa học và công nghệ năm 2019.Báo cáo số liệu cho phòng QLKH-HTQT</t>
    </r>
  </si>
  <si>
    <r>
      <rPr>
        <b/>
        <sz val="13"/>
        <color indexed="8"/>
        <rFont val="Times New Roman"/>
        <family val="1"/>
      </rPr>
      <t xml:space="preserve">Nhiệm vụ 12: </t>
    </r>
    <r>
      <rPr>
        <sz val="13"/>
        <color indexed="8"/>
        <rFont val="Times New Roman"/>
        <family val="1"/>
      </rPr>
      <t>Thực hiện giai đoạn chuẩn bị đầu tư ( Dự án đầu tư ngành cơ khí trở thành ngành đào tạo mũi nhọn của Trường CĐ Lý Tự Trọng Tp.HCM giai đoạn 2018-2020  theo Quyết định số 2861/QĐ-UBND ngày 05/07/2019 của UBND Thành phố:
+ Đăng ký mã QHNS
+ Thực hiện kế hoạch chuẩn bị đầu tư</t>
    </r>
  </si>
  <si>
    <r>
      <t xml:space="preserve">Nhiệm vụ 13: </t>
    </r>
    <r>
      <rPr>
        <sz val="13"/>
        <color indexed="8"/>
        <rFont val="Times New Roman"/>
        <family val="1"/>
      </rPr>
      <t>Báo cáo số 25592/SLĐTBXH-GDNN của Sở LDDTBXH ngày 07/08/2019 báo cáo loại hình đơn vị sự nghiệp công lập trên địa bàn Thành phố Hồ Chí Minh.</t>
    </r>
  </si>
  <si>
    <r>
      <t xml:space="preserve">Nhiệm vụ 14: </t>
    </r>
    <r>
      <rPr>
        <sz val="13"/>
        <color indexed="8"/>
        <rFont val="Times New Roman"/>
        <family val="1"/>
      </rPr>
      <t xml:space="preserve"> Báo cáo  số 3118/GDĐT-KCTC của Sở giáo dục và đào tạo ngày 04/09/2019 Về thực hiện ngân sách năm 2019 và triển khai xây dựng dự toán 2020</t>
    </r>
  </si>
  <si>
    <r>
      <t>Nhiệm vụ 15:</t>
    </r>
    <r>
      <rPr>
        <sz val="13"/>
        <color indexed="8"/>
        <rFont val="Times New Roman"/>
        <family val="1"/>
      </rPr>
      <t xml:space="preserve"> Công văn số 2668/GĐT-KHTC ngày 5/8/2019 của Sở giáo dục và đào tạo về thực hiện chỉ đạo điều hành đánh giá và thực hiện các khoản thu trong năm 2019-2020</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</si>
</sst>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0.0"/>
  </numFmts>
  <fonts count="6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i/>
      <sz val="14"/>
      <color indexed="8"/>
      <name val="Times New Roman"/>
      <family val="1"/>
    </font>
    <font>
      <b/>
      <i/>
      <sz val="11"/>
      <color indexed="8"/>
      <name val="Times New Roman"/>
      <family val="1"/>
    </font>
    <font>
      <sz val="14"/>
      <color indexed="8"/>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sz val="11"/>
      <color theme="1"/>
      <name val="Times New Roman"/>
      <family val="1"/>
    </font>
    <font>
      <sz val="11"/>
      <color rgb="FFFF0000"/>
      <name val="Times New Roman"/>
      <family val="1"/>
    </font>
    <font>
      <b/>
      <sz val="13"/>
      <color rgb="FF0070C0"/>
      <name val="Times New Roman"/>
      <family val="1"/>
    </font>
    <font>
      <sz val="14"/>
      <color rgb="FF000000"/>
      <name val="Times New Roman"/>
      <family val="1"/>
    </font>
    <font>
      <sz val="13"/>
      <color rgb="FF0070C0"/>
      <name val="Times New Roman"/>
      <family val="1"/>
    </font>
    <font>
      <sz val="13"/>
      <color theme="1"/>
      <name val="Times New Roman"/>
      <family val="1"/>
    </font>
    <font>
      <b/>
      <sz val="11"/>
      <color theme="1"/>
      <name val="Times New Roman"/>
      <family val="1"/>
    </font>
    <font>
      <b/>
      <sz val="14"/>
      <color theme="1"/>
      <name val="Times New Roman"/>
      <family val="1"/>
    </font>
    <font>
      <sz val="12"/>
      <color theme="1"/>
      <name val="Times New Roman"/>
      <family val="1"/>
    </font>
    <font>
      <b/>
      <sz val="12"/>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4"/>
      <color theme="1"/>
      <name val="Times New Roman"/>
      <family val="1"/>
    </font>
    <font>
      <sz val="11"/>
      <color indexed="8"/>
      <name val="Times New Roman"/>
      <family val="1"/>
    </font>
  </fonts>
  <fills count="2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0">
    <xf numFmtId="0" fontId="0" fillId="0" borderId="0"/>
    <xf numFmtId="0" fontId="22" fillId="0" borderId="0"/>
    <xf numFmtId="0" fontId="15" fillId="0" borderId="0"/>
    <xf numFmtId="0" fontId="15" fillId="0" borderId="0"/>
    <xf numFmtId="0" fontId="24" fillId="0" borderId="0"/>
    <xf numFmtId="0" fontId="22" fillId="0" borderId="0"/>
    <xf numFmtId="0" fontId="44" fillId="4" borderId="0" applyNumberFormat="0" applyBorder="0" applyAlignment="0" applyProtection="0"/>
    <xf numFmtId="0" fontId="44" fillId="4"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5" fillId="14"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21" borderId="0" applyNumberFormat="0" applyBorder="0" applyAlignment="0" applyProtection="0"/>
    <xf numFmtId="0" fontId="46" fillId="5" borderId="0" applyNumberFormat="0" applyBorder="0" applyAlignment="0" applyProtection="0"/>
    <xf numFmtId="0" fontId="47" fillId="22" borderId="10" applyNumberFormat="0" applyAlignment="0" applyProtection="0"/>
    <xf numFmtId="0" fontId="48" fillId="23" borderId="11" applyNumberFormat="0" applyAlignment="0" applyProtection="0"/>
    <xf numFmtId="164" fontId="22" fillId="0" borderId="0" applyFont="0" applyFill="0" applyBorder="0" applyAlignment="0" applyProtection="0"/>
    <xf numFmtId="0" fontId="49" fillId="0" borderId="0" applyNumberFormat="0" applyFill="0" applyBorder="0" applyAlignment="0" applyProtection="0"/>
    <xf numFmtId="0" fontId="50" fillId="6" borderId="0" applyNumberFormat="0" applyBorder="0" applyAlignment="0" applyProtection="0"/>
    <xf numFmtId="0" fontId="51" fillId="0" borderId="12"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0" fontId="54" fillId="9" borderId="10" applyNumberFormat="0" applyAlignment="0" applyProtection="0"/>
    <xf numFmtId="0" fontId="55" fillId="0" borderId="15" applyNumberFormat="0" applyFill="0" applyAlignment="0" applyProtection="0"/>
    <xf numFmtId="0" fontId="56" fillId="24" borderId="0" applyNumberFormat="0" applyBorder="0" applyAlignment="0" applyProtection="0"/>
    <xf numFmtId="0" fontId="22" fillId="25" borderId="16" applyNumberFormat="0" applyFont="0" applyAlignment="0" applyProtection="0"/>
    <xf numFmtId="0" fontId="57" fillId="22" borderId="17" applyNumberFormat="0" applyAlignment="0" applyProtection="0"/>
    <xf numFmtId="0" fontId="58" fillId="0" borderId="0" applyNumberFormat="0" applyFill="0" applyBorder="0" applyAlignment="0" applyProtection="0"/>
    <xf numFmtId="0" fontId="59" fillId="0" borderId="18" applyNumberFormat="0" applyFill="0" applyAlignment="0" applyProtection="0"/>
    <xf numFmtId="0" fontId="60" fillId="0" borderId="0" applyNumberFormat="0" applyFill="0" applyBorder="0" applyAlignment="0" applyProtection="0"/>
  </cellStyleXfs>
  <cellXfs count="217">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4" fillId="0" borderId="1" xfId="0" applyFont="1" applyBorder="1" applyAlignment="1" applyProtection="1">
      <alignment vertical="center" wrapText="1"/>
      <protection locked="0"/>
    </xf>
    <xf numFmtId="0" fontId="35" fillId="0" borderId="1" xfId="0" applyFont="1" applyFill="1" applyBorder="1" applyAlignment="1" applyProtection="1">
      <alignment vertical="center" wrapText="1"/>
      <protection locked="0"/>
    </xf>
    <xf numFmtId="0" fontId="36"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34"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xf>
    <xf numFmtId="0" fontId="38" fillId="0" borderId="1" xfId="0" applyFont="1" applyBorder="1" applyAlignment="1" applyProtection="1">
      <alignment horizontal="center" vertical="center" wrapText="1"/>
      <protection locked="0"/>
    </xf>
    <xf numFmtId="166" fontId="36" fillId="2" borderId="1" xfId="0" applyNumberFormat="1" applyFont="1" applyFill="1" applyBorder="1" applyAlignment="1" applyProtection="1">
      <alignment horizontal="center" vertical="center" wrapText="1"/>
    </xf>
    <xf numFmtId="0" fontId="36" fillId="2" borderId="1" xfId="0" applyFont="1" applyFill="1" applyBorder="1" applyAlignment="1" applyProtection="1">
      <alignment horizontal="center" vertical="center" wrapText="1"/>
      <protection locked="0"/>
    </xf>
    <xf numFmtId="166" fontId="36" fillId="0" borderId="1" xfId="0" applyNumberFormat="1"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5" fontId="39"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0" fillId="0" borderId="1" xfId="0" applyFont="1" applyBorder="1" applyAlignment="1" applyProtection="1">
      <alignment horizontal="center" vertical="center" wrapText="1"/>
      <protection locked="0"/>
    </xf>
    <xf numFmtId="0" fontId="40" fillId="0" borderId="5" xfId="0" applyFont="1" applyBorder="1" applyAlignment="1" applyProtection="1">
      <alignment horizontal="center" vertical="center" wrapText="1"/>
      <protection locked="0"/>
    </xf>
    <xf numFmtId="0" fontId="34"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34" fillId="0" borderId="0" xfId="0" quotePrefix="1" applyFont="1" applyBorder="1" applyAlignment="1" applyProtection="1">
      <alignment horizontal="center" vertical="center"/>
      <protection locked="0"/>
    </xf>
    <xf numFmtId="0" fontId="34" fillId="0" borderId="0" xfId="0" applyFont="1" applyBorder="1" applyAlignment="1" applyProtection="1">
      <alignment horizontal="center" vertical="center"/>
      <protection locked="0"/>
    </xf>
    <xf numFmtId="0" fontId="34"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165" fontId="39"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40"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40" fillId="0" borderId="5" xfId="0" applyFont="1" applyBorder="1" applyAlignment="1" applyProtection="1">
      <alignment horizontal="center" vertical="center" wrapText="1"/>
      <protection locked="0"/>
    </xf>
    <xf numFmtId="0" fontId="40" fillId="0" borderId="4" xfId="0" applyFont="1" applyBorder="1" applyAlignment="1" applyProtection="1">
      <alignment horizontal="center" vertical="center" wrapText="1"/>
      <protection locked="0"/>
    </xf>
    <xf numFmtId="0" fontId="40" fillId="0" borderId="2"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41"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5" fillId="0" borderId="1" xfId="0" applyFont="1" applyFill="1" applyBorder="1" applyAlignment="1" applyProtection="1">
      <alignment horizontal="center" vertical="center" wrapText="1"/>
      <protection locked="0"/>
    </xf>
    <xf numFmtId="0" fontId="40" fillId="0" borderId="5" xfId="0" applyFont="1" applyBorder="1" applyAlignment="1" applyProtection="1">
      <alignment horizontal="center" vertical="center" wrapText="1"/>
      <protection locked="0"/>
    </xf>
    <xf numFmtId="0" fontId="40" fillId="0" borderId="4" xfId="0" applyFont="1" applyBorder="1" applyAlignment="1" applyProtection="1">
      <alignment horizontal="center" vertical="center" wrapText="1"/>
      <protection locked="0"/>
    </xf>
    <xf numFmtId="0" fontId="40" fillId="0" borderId="2" xfId="0" applyFont="1" applyBorder="1" applyAlignment="1" applyProtection="1">
      <alignment horizontal="center" vertical="center" wrapText="1"/>
      <protection locked="0"/>
    </xf>
    <xf numFmtId="0" fontId="40"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5" fillId="0" borderId="2"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40" fillId="0" borderId="5" xfId="0" applyFont="1" applyBorder="1" applyAlignment="1" applyProtection="1">
      <alignment horizontal="center" vertical="center" wrapText="1"/>
      <protection locked="0"/>
    </xf>
    <xf numFmtId="0" fontId="40" fillId="0" borderId="4" xfId="0" applyFont="1" applyBorder="1" applyAlignment="1" applyProtection="1">
      <alignment horizontal="center" vertical="center" wrapText="1"/>
      <protection locked="0"/>
    </xf>
    <xf numFmtId="0" fontId="4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27" fillId="0" borderId="1" xfId="0" applyFont="1" applyBorder="1" applyAlignment="1" applyProtection="1">
      <alignment horizontal="center" vertical="center" wrapText="1"/>
      <protection locked="0"/>
    </xf>
    <xf numFmtId="0" fontId="29" fillId="0" borderId="1" xfId="0" applyFont="1" applyBorder="1" applyAlignment="1" applyProtection="1">
      <alignment horizontal="center" vertical="center" wrapText="1"/>
    </xf>
    <xf numFmtId="0" fontId="37" fillId="0" borderId="1" xfId="0" applyNumberFormat="1" applyFont="1" applyFill="1" applyBorder="1" applyAlignment="1" applyProtection="1">
      <alignment horizontal="center" vertical="center"/>
    </xf>
    <xf numFmtId="0" fontId="37" fillId="0" borderId="1" xfId="0" applyNumberFormat="1" applyFont="1" applyFill="1" applyBorder="1" applyAlignment="1" applyProtection="1">
      <alignment horizontal="center" vertical="center"/>
      <protection locked="0"/>
    </xf>
    <xf numFmtId="0" fontId="37" fillId="0" borderId="1" xfId="0" applyNumberFormat="1" applyFont="1" applyFill="1" applyBorder="1" applyAlignment="1" applyProtection="1">
      <alignment horizontal="right" vertical="center"/>
      <protection locked="0"/>
    </xf>
    <xf numFmtId="0" fontId="61" fillId="0" borderId="4" xfId="0" applyFont="1" applyFill="1" applyBorder="1" applyAlignment="1" applyProtection="1">
      <alignment horizontal="center" vertical="center" wrapText="1"/>
      <protection locked="0"/>
    </xf>
    <xf numFmtId="0" fontId="61" fillId="3" borderId="5" xfId="0" applyFont="1" applyFill="1" applyBorder="1" applyAlignment="1" applyProtection="1">
      <alignment horizontal="left" vertical="center" wrapText="1"/>
      <protection locked="0"/>
    </xf>
    <xf numFmtId="0" fontId="29" fillId="3" borderId="1" xfId="0" quotePrefix="1" applyFont="1" applyFill="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62" fillId="0" borderId="3" xfId="0" quotePrefix="1" applyFont="1" applyBorder="1" applyAlignment="1" applyProtection="1">
      <alignment horizontal="center" vertical="center" wrapText="1"/>
      <protection locked="0"/>
    </xf>
    <xf numFmtId="0" fontId="29" fillId="0" borderId="5" xfId="0" applyFont="1" applyBorder="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28" fillId="0" borderId="2" xfId="0" quotePrefix="1" applyFont="1" applyBorder="1" applyAlignment="1" applyProtection="1">
      <alignment horizontal="center" vertical="center" wrapText="1"/>
      <protection locked="0"/>
    </xf>
    <xf numFmtId="0" fontId="28" fillId="0" borderId="1" xfId="0" quotePrefix="1" applyFont="1" applyBorder="1" applyAlignment="1" applyProtection="1">
      <alignment horizontal="center" vertical="center" wrapText="1"/>
      <protection locked="0"/>
    </xf>
    <xf numFmtId="0" fontId="28" fillId="0" borderId="4" xfId="0" quotePrefix="1"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23" fillId="0" borderId="3" xfId="0" quotePrefix="1" applyFont="1" applyBorder="1" applyAlignment="1" applyProtection="1">
      <alignment horizontal="center" vertical="center" wrapText="1"/>
      <protection locked="0"/>
    </xf>
    <xf numFmtId="0" fontId="28" fillId="0" borderId="3" xfId="0" quotePrefix="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9" fontId="40" fillId="0" borderId="5" xfId="0" applyNumberFormat="1" applyFont="1" applyBorder="1" applyAlignment="1" applyProtection="1">
      <alignment horizontal="center" vertical="center" wrapText="1"/>
      <protection locked="0"/>
    </xf>
    <xf numFmtId="0" fontId="29" fillId="0" borderId="2" xfId="0" applyFont="1" applyBorder="1" applyAlignment="1" applyProtection="1">
      <alignment horizontal="center" vertical="center" wrapText="1"/>
      <protection locked="0"/>
    </xf>
    <xf numFmtId="0" fontId="29" fillId="0" borderId="2" xfId="0" quotePrefix="1" applyFont="1" applyBorder="1" applyAlignment="1" applyProtection="1">
      <alignment horizontal="center" vertical="center" wrapText="1"/>
      <protection locked="0"/>
    </xf>
    <xf numFmtId="0" fontId="28" fillId="0" borderId="5" xfId="0" quotePrefix="1" applyFont="1" applyBorder="1" applyAlignment="1" applyProtection="1">
      <alignment horizontal="center" vertical="center" wrapText="1"/>
      <protection locked="0"/>
    </xf>
    <xf numFmtId="0" fontId="28" fillId="0" borderId="2" xfId="0" quotePrefix="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41" fillId="3" borderId="5" xfId="0" applyFont="1" applyFill="1" applyBorder="1" applyAlignment="1" applyProtection="1">
      <alignment horizontal="left" vertical="center" wrapText="1"/>
      <protection locked="0"/>
    </xf>
    <xf numFmtId="0" fontId="41" fillId="3" borderId="4" xfId="0" applyFont="1" applyFill="1" applyBorder="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40" fillId="0" borderId="5" xfId="0" applyFont="1" applyBorder="1" applyAlignment="1" applyProtection="1">
      <alignment horizontal="center" vertical="center" wrapText="1"/>
      <protection locked="0"/>
    </xf>
    <xf numFmtId="0" fontId="40" fillId="0" borderId="4" xfId="0" applyFont="1" applyBorder="1" applyAlignment="1" applyProtection="1">
      <alignment horizontal="center" vertical="center" wrapText="1"/>
      <protection locked="0"/>
    </xf>
    <xf numFmtId="0" fontId="40" fillId="0" borderId="2" xfId="0" applyFont="1" applyBorder="1" applyAlignment="1" applyProtection="1">
      <alignment horizontal="center" vertical="center" wrapText="1"/>
      <protection locked="0"/>
    </xf>
    <xf numFmtId="14" fontId="34" fillId="0" borderId="5" xfId="0" quotePrefix="1" applyNumberFormat="1" applyFont="1" applyBorder="1" applyAlignment="1" applyProtection="1">
      <alignment horizontal="center" vertical="center" wrapText="1"/>
      <protection locked="0"/>
    </xf>
    <xf numFmtId="14" fontId="34" fillId="0" borderId="2" xfId="0" quotePrefix="1" applyNumberFormat="1" applyFont="1" applyBorder="1" applyAlignment="1" applyProtection="1">
      <alignment horizontal="center" vertical="center" wrapText="1"/>
      <protection locked="0"/>
    </xf>
    <xf numFmtId="0" fontId="42" fillId="0" borderId="0" xfId="0" applyFont="1" applyAlignment="1" applyProtection="1">
      <alignment horizontal="center"/>
      <protection locked="0"/>
    </xf>
    <xf numFmtId="0" fontId="43" fillId="0" borderId="0" xfId="0" applyFont="1" applyAlignment="1" applyProtection="1">
      <alignment horizontal="center"/>
      <protection locked="0"/>
    </xf>
    <xf numFmtId="0" fontId="16" fillId="0" borderId="0" xfId="2" applyFont="1" applyFill="1" applyAlignment="1" applyProtection="1">
      <alignment horizontal="center" vertical="top" wrapText="1"/>
      <protection locked="0"/>
    </xf>
    <xf numFmtId="0" fontId="19" fillId="0" borderId="0" xfId="2" applyFont="1" applyFill="1" applyAlignment="1" applyProtection="1">
      <alignment horizontal="center"/>
      <protection locked="0"/>
    </xf>
    <xf numFmtId="0" fontId="20" fillId="0" borderId="8" xfId="2" applyFont="1" applyFill="1" applyBorder="1" applyAlignment="1" applyProtection="1">
      <alignment horizontal="center"/>
      <protection locked="0"/>
    </xf>
    <xf numFmtId="0" fontId="14" fillId="0" borderId="6" xfId="2" applyFont="1" applyFill="1" applyBorder="1" applyAlignment="1" applyProtection="1">
      <alignment horizontal="center" vertical="center"/>
      <protection locked="0"/>
    </xf>
    <xf numFmtId="0" fontId="14" fillId="0" borderId="9"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6" xfId="2" applyFont="1" applyFill="1" applyBorder="1" applyAlignment="1" applyProtection="1">
      <alignment horizontal="center" vertical="center" wrapText="1"/>
      <protection locked="0"/>
    </xf>
    <xf numFmtId="0" fontId="21" fillId="0" borderId="9"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6" xfId="2" applyFont="1" applyFill="1" applyBorder="1" applyAlignment="1" applyProtection="1">
      <alignment horizontal="center" vertical="center" wrapText="1"/>
      <protection locked="0"/>
    </xf>
    <xf numFmtId="0" fontId="14" fillId="0" borderId="9"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3" fillId="0" borderId="1" xfId="1" applyFont="1" applyFill="1" applyBorder="1" applyAlignment="1" applyProtection="1">
      <alignment horizontal="center" vertical="center" wrapText="1"/>
      <protection locked="0"/>
    </xf>
    <xf numFmtId="0" fontId="23" fillId="0" borderId="6" xfId="1" applyFont="1" applyFill="1" applyBorder="1" applyAlignment="1" applyProtection="1">
      <alignment horizontal="center" vertical="center" wrapText="1"/>
      <protection locked="0"/>
    </xf>
    <xf numFmtId="0" fontId="23" fillId="0" borderId="9"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4" fillId="0" borderId="7" xfId="2" applyFont="1" applyFill="1" applyBorder="1" applyAlignment="1" applyProtection="1">
      <alignment horizontal="justify" vertical="center"/>
      <protection locked="0"/>
    </xf>
    <xf numFmtId="0" fontId="41"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0" fillId="0" borderId="1" xfId="0" applyFont="1" applyBorder="1" applyAlignment="1" applyProtection="1">
      <alignment horizontal="center" vertical="center" wrapText="1"/>
      <protection locked="0"/>
    </xf>
    <xf numFmtId="0" fontId="6" fillId="26" borderId="1" xfId="0" applyFont="1" applyFill="1" applyBorder="1" applyAlignment="1" applyProtection="1">
      <alignment horizontal="justify" vertical="center" wrapText="1"/>
      <protection locked="0"/>
    </xf>
    <xf numFmtId="0" fontId="5" fillId="3" borderId="1" xfId="0" applyFont="1" applyFill="1" applyBorder="1" applyAlignment="1" applyProtection="1">
      <alignment horizontal="justify" vertical="center" wrapText="1"/>
      <protection locked="0"/>
    </xf>
    <xf numFmtId="0" fontId="6" fillId="3" borderId="1" xfId="0" applyFont="1" applyFill="1" applyBorder="1" applyAlignment="1" applyProtection="1">
      <alignment horizontal="justify" vertical="center" wrapText="1"/>
      <protection locked="0"/>
    </xf>
    <xf numFmtId="0" fontId="6" fillId="3" borderId="5" xfId="0" applyFont="1" applyFill="1" applyBorder="1" applyAlignment="1" applyProtection="1">
      <alignment horizontal="justify"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5" fillId="0" borderId="5" xfId="0" applyFont="1" applyFill="1" applyBorder="1" applyAlignment="1" applyProtection="1">
      <alignment horizontal="left" vertical="center" wrapText="1"/>
      <protection locked="0"/>
    </xf>
    <xf numFmtId="0" fontId="5" fillId="0" borderId="4"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left" vertical="center" wrapText="1"/>
      <protection locked="0"/>
    </xf>
    <xf numFmtId="0" fontId="6" fillId="0" borderId="5" xfId="0" applyFont="1" applyFill="1" applyBorder="1" applyAlignment="1" applyProtection="1">
      <alignment vertical="center" wrapText="1"/>
      <protection locked="0"/>
    </xf>
    <xf numFmtId="0" fontId="6" fillId="0" borderId="4" xfId="0" applyFont="1" applyFill="1" applyBorder="1" applyAlignment="1" applyProtection="1">
      <alignment vertical="center" wrapText="1"/>
      <protection locked="0"/>
    </xf>
    <xf numFmtId="0" fontId="6" fillId="0" borderId="2" xfId="0" applyFont="1" applyFill="1" applyBorder="1" applyAlignment="1" applyProtection="1">
      <alignment vertical="center" wrapText="1"/>
      <protection locked="0"/>
    </xf>
    <xf numFmtId="0" fontId="6" fillId="0" borderId="4"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left" vertical="center" wrapText="1"/>
      <protection locked="0"/>
    </xf>
    <xf numFmtId="0" fontId="5" fillId="26" borderId="1"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justify" vertical="center" wrapText="1"/>
      <protection locked="0"/>
    </xf>
    <xf numFmtId="0" fontId="36" fillId="2" borderId="5" xfId="0" applyFont="1" applyFill="1" applyBorder="1" applyAlignment="1" applyProtection="1">
      <alignment horizontal="justify" vertical="center" wrapText="1"/>
      <protection locked="0"/>
    </xf>
    <xf numFmtId="0" fontId="36" fillId="2" borderId="4" xfId="0" applyFont="1" applyFill="1" applyBorder="1" applyAlignment="1" applyProtection="1">
      <alignment horizontal="justify" vertical="center" wrapText="1"/>
      <protection locked="0"/>
    </xf>
    <xf numFmtId="0" fontId="36" fillId="2" borderId="2" xfId="0" applyFont="1" applyFill="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36" fillId="2" borderId="5" xfId="0" applyFont="1" applyFill="1" applyBorder="1" applyAlignment="1" applyProtection="1">
      <alignment horizontal="left" vertical="center" wrapText="1"/>
      <protection locked="0"/>
    </xf>
    <xf numFmtId="0" fontId="36" fillId="2" borderId="4" xfId="0" applyFont="1" applyFill="1" applyBorder="1" applyAlignment="1" applyProtection="1">
      <alignment horizontal="left" vertical="center" wrapText="1"/>
      <protection locked="0"/>
    </xf>
    <xf numFmtId="0" fontId="36" fillId="2" borderId="2"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protection locked="0"/>
    </xf>
    <xf numFmtId="0" fontId="2" fillId="0" borderId="0" xfId="0" applyFont="1" applyBorder="1" applyAlignment="1" applyProtection="1">
      <alignment horizontal="left" vertical="center" wrapText="1"/>
      <protection locked="0"/>
    </xf>
    <xf numFmtId="0" fontId="1" fillId="0" borderId="0" xfId="0" quotePrefix="1"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6" fillId="0" borderId="0" xfId="0" quotePrefix="1" applyFont="1" applyBorder="1" applyAlignment="1" applyProtection="1">
      <alignment horizontal="left" vertical="center" wrapText="1"/>
      <protection locked="0"/>
    </xf>
    <xf numFmtId="0" fontId="6" fillId="0" borderId="0" xfId="0" applyFont="1" applyBorder="1" applyAlignment="1" applyProtection="1">
      <alignment horizontal="left" vertical="center" wrapText="1"/>
      <protection locked="0"/>
    </xf>
    <xf numFmtId="0" fontId="36" fillId="2"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2" fillId="0" borderId="0" xfId="0" applyFont="1" applyAlignment="1" applyProtection="1">
      <alignment horizontal="center" vertical="top" wrapText="1"/>
      <protection locked="0"/>
    </xf>
    <xf numFmtId="0" fontId="6" fillId="0" borderId="0" xfId="0" quotePrefix="1" applyFont="1" applyBorder="1" applyAlignment="1" applyProtection="1">
      <alignment horizontal="justify" vertical="center" wrapText="1"/>
      <protection locked="0"/>
    </xf>
    <xf numFmtId="0" fontId="6" fillId="0" borderId="0" xfId="0" applyFont="1" applyBorder="1" applyAlignment="1" applyProtection="1">
      <alignment horizontal="justify" vertical="center" wrapText="1"/>
      <protection locked="0"/>
    </xf>
  </cellXfs>
  <cellStyles count="60">
    <cellStyle name="20% - Accent1 2" xfId="6"/>
    <cellStyle name="20% - Accent1 3" xfId="7"/>
    <cellStyle name="20% - Accent2 2" xfId="8"/>
    <cellStyle name="20% - Accent2 3" xfId="9"/>
    <cellStyle name="20% - Accent3 2" xfId="10"/>
    <cellStyle name="20% - Accent3 3" xfId="11"/>
    <cellStyle name="20% - Accent4 2" xfId="12"/>
    <cellStyle name="20% - Accent4 3" xfId="13"/>
    <cellStyle name="20% - Accent5 2" xfId="14"/>
    <cellStyle name="20% - Accent5 3" xfId="15"/>
    <cellStyle name="20% - Accent6 2" xfId="16"/>
    <cellStyle name="20% - Accent6 3" xfId="17"/>
    <cellStyle name="40% - Accent1 2" xfId="18"/>
    <cellStyle name="40% - Accent1 3" xfId="19"/>
    <cellStyle name="40% - Accent2 2" xfId="20"/>
    <cellStyle name="40% - Accent2 3" xfId="21"/>
    <cellStyle name="40% - Accent3 2" xfId="22"/>
    <cellStyle name="40% - Accent3 3" xfId="23"/>
    <cellStyle name="40% - Accent4 2" xfId="24"/>
    <cellStyle name="40% - Accent4 3" xfId="25"/>
    <cellStyle name="40% - Accent5 2" xfId="26"/>
    <cellStyle name="40% - Accent5 3" xfId="27"/>
    <cellStyle name="40% - Accent6 2" xfId="28"/>
    <cellStyle name="40% - Accent6 3" xfId="29"/>
    <cellStyle name="60% - Accent1 2" xfId="30"/>
    <cellStyle name="60% - Accent2 2" xfId="31"/>
    <cellStyle name="60% - Accent3 2" xfId="32"/>
    <cellStyle name="60% - Accent4 2" xfId="33"/>
    <cellStyle name="60% - Accent5 2" xfId="34"/>
    <cellStyle name="60% - Accent6 2" xfId="35"/>
    <cellStyle name="Accent1 2" xfId="36"/>
    <cellStyle name="Accent2 2" xfId="37"/>
    <cellStyle name="Accent3 2" xfId="38"/>
    <cellStyle name="Accent4 2" xfId="39"/>
    <cellStyle name="Accent5 2" xfId="40"/>
    <cellStyle name="Accent6 2" xfId="41"/>
    <cellStyle name="Bad 2" xfId="42"/>
    <cellStyle name="Calculation 2" xfId="43"/>
    <cellStyle name="Check Cell 2" xfId="44"/>
    <cellStyle name="Comma 2" xfId="45"/>
    <cellStyle name="Explanatory Text 2" xfId="46"/>
    <cellStyle name="Good 2" xfId="47"/>
    <cellStyle name="Heading 1 2" xfId="48"/>
    <cellStyle name="Heading 2 2" xfId="49"/>
    <cellStyle name="Heading 3 2" xfId="50"/>
    <cellStyle name="Heading 4 2" xfId="51"/>
    <cellStyle name="Input 2" xfId="52"/>
    <cellStyle name="Linked Cell 2" xfId="53"/>
    <cellStyle name="Neutral 2" xfId="54"/>
    <cellStyle name="Normal" xfId="0" builtinId="0"/>
    <cellStyle name="Normal 2" xfId="1"/>
    <cellStyle name="Normal 2 2" xfId="5"/>
    <cellStyle name="Normal 3" xfId="2"/>
    <cellStyle name="Normal_CHAMCONG" xfId="3"/>
    <cellStyle name="Normal_LGTTCOM" xfId="4"/>
    <cellStyle name="Note 2" xfId="55"/>
    <cellStyle name="Output 2" xfId="56"/>
    <cellStyle name="Title 2" xfId="57"/>
    <cellStyle name="Total 2" xfId="58"/>
    <cellStyle name="Warning Text 2"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extLst>
        </xdr:cNvPr>
        <xdr:cNvCxnSpPr/>
      </xdr:nvCxnSpPr>
      <xdr:spPr>
        <a:xfrm>
          <a:off x="1216135" y="409575"/>
          <a:ext cx="3027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xdr:cNvCxnSpPr/>
      </xdr:nvCxnSpPr>
      <xdr:spPr>
        <a:xfrm flipV="1">
          <a:off x="6706855" y="378196"/>
          <a:ext cx="121767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19623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6"/>
  <sheetViews>
    <sheetView topLeftCell="A6" zoomScale="86" zoomScaleNormal="86" workbookViewId="0">
      <selection activeCell="G13" sqref="G13"/>
    </sheetView>
  </sheetViews>
  <sheetFormatPr defaultRowHeight="15.75" x14ac:dyDescent="0.25"/>
  <cols>
    <col min="1" max="1" width="7.42578125" style="91" customWidth="1"/>
    <col min="2" max="2" width="21.5703125" style="8" customWidth="1"/>
    <col min="3" max="3" width="13.5703125" style="91" customWidth="1"/>
    <col min="4" max="4" width="22" style="91" customWidth="1"/>
    <col min="5" max="6" width="14" style="91" customWidth="1"/>
    <col min="7" max="7" width="13" style="91" customWidth="1"/>
    <col min="8" max="8" width="12" style="91" customWidth="1"/>
    <col min="9" max="9" width="11.5703125" style="91" customWidth="1"/>
    <col min="10" max="10" width="15.140625" style="91" customWidth="1"/>
    <col min="11" max="11" width="11" style="91" customWidth="1"/>
    <col min="12" max="12" width="10.42578125" style="91" customWidth="1"/>
    <col min="13" max="13" width="14" style="91" customWidth="1"/>
    <col min="14" max="14" width="12" style="91" customWidth="1"/>
    <col min="15" max="15" width="13.5703125" style="91" customWidth="1"/>
    <col min="16" max="16" width="14.5703125" style="91" customWidth="1"/>
    <col min="17" max="16384" width="9.140625" style="91"/>
  </cols>
  <sheetData>
    <row r="1" spans="1:16" x14ac:dyDescent="0.25">
      <c r="O1" s="9" t="s">
        <v>61</v>
      </c>
    </row>
    <row r="2" spans="1:16" s="90" customFormat="1" ht="48.75" customHeight="1" x14ac:dyDescent="0.25">
      <c r="A2" s="128" t="s">
        <v>216</v>
      </c>
      <c r="B2" s="128"/>
      <c r="C2" s="128"/>
      <c r="D2" s="128"/>
      <c r="H2" s="96"/>
      <c r="I2" s="96"/>
      <c r="J2" s="128" t="s">
        <v>4</v>
      </c>
      <c r="K2" s="128"/>
      <c r="L2" s="128"/>
      <c r="M2" s="128"/>
      <c r="N2" s="128"/>
      <c r="O2" s="128"/>
    </row>
    <row r="3" spans="1:16" ht="14.25" customHeight="1" x14ac:dyDescent="0.25"/>
    <row r="4" spans="1:16" ht="58.5" customHeight="1" x14ac:dyDescent="0.25">
      <c r="A4" s="129" t="s">
        <v>171</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90" customFormat="1" ht="34.5" customHeight="1" x14ac:dyDescent="0.25">
      <c r="A7" s="131" t="s">
        <v>10</v>
      </c>
      <c r="B7" s="124" t="s">
        <v>62</v>
      </c>
      <c r="C7" s="124"/>
      <c r="D7" s="124" t="s">
        <v>63</v>
      </c>
      <c r="E7" s="131" t="s">
        <v>64</v>
      </c>
      <c r="F7" s="133" t="s">
        <v>65</v>
      </c>
      <c r="G7" s="134"/>
      <c r="H7" s="134"/>
      <c r="I7" s="134"/>
      <c r="J7" s="135"/>
      <c r="K7" s="136" t="s">
        <v>66</v>
      </c>
      <c r="L7" s="137"/>
      <c r="M7" s="137"/>
      <c r="N7" s="137"/>
      <c r="O7" s="138"/>
      <c r="P7" s="124" t="s">
        <v>48</v>
      </c>
    </row>
    <row r="8" spans="1:16" s="90" customFormat="1" ht="105.75" customHeight="1" x14ac:dyDescent="0.25">
      <c r="A8" s="132"/>
      <c r="B8" s="124"/>
      <c r="C8" s="124"/>
      <c r="D8" s="124"/>
      <c r="E8" s="132"/>
      <c r="F8" s="87" t="s">
        <v>67</v>
      </c>
      <c r="G8" s="87" t="s">
        <v>68</v>
      </c>
      <c r="H8" s="87" t="s">
        <v>69</v>
      </c>
      <c r="I8" s="87" t="s">
        <v>70</v>
      </c>
      <c r="J8" s="87" t="s">
        <v>71</v>
      </c>
      <c r="K8" s="118" t="s">
        <v>72</v>
      </c>
      <c r="L8" s="118" t="s">
        <v>73</v>
      </c>
      <c r="M8" s="118" t="s">
        <v>74</v>
      </c>
      <c r="N8" s="118" t="s">
        <v>75</v>
      </c>
      <c r="O8" s="118" t="s">
        <v>215</v>
      </c>
      <c r="P8" s="124"/>
    </row>
    <row r="9" spans="1:16" s="90" customFormat="1" ht="26.25" customHeight="1" x14ac:dyDescent="0.25">
      <c r="A9" s="117" t="s">
        <v>76</v>
      </c>
      <c r="B9" s="122" t="s">
        <v>77</v>
      </c>
      <c r="C9" s="123"/>
      <c r="D9" s="113" t="s">
        <v>78</v>
      </c>
      <c r="E9" s="112" t="s">
        <v>79</v>
      </c>
      <c r="F9" s="112" t="s">
        <v>80</v>
      </c>
      <c r="G9" s="112" t="s">
        <v>81</v>
      </c>
      <c r="H9" s="112" t="s">
        <v>82</v>
      </c>
      <c r="I9" s="112" t="s">
        <v>83</v>
      </c>
      <c r="J9" s="112" t="s">
        <v>84</v>
      </c>
      <c r="K9" s="111" t="s">
        <v>85</v>
      </c>
      <c r="L9" s="111" t="s">
        <v>86</v>
      </c>
      <c r="M9" s="111" t="s">
        <v>87</v>
      </c>
      <c r="N9" s="111" t="s">
        <v>88</v>
      </c>
      <c r="O9" s="111" t="s">
        <v>92</v>
      </c>
      <c r="P9" s="89"/>
    </row>
    <row r="10" spans="1:16" s="90" customFormat="1" ht="26.25" customHeight="1" x14ac:dyDescent="0.25">
      <c r="A10" s="116" t="s">
        <v>0</v>
      </c>
      <c r="B10" s="115" t="s">
        <v>89</v>
      </c>
      <c r="C10" s="114"/>
      <c r="D10" s="113"/>
      <c r="E10" s="112"/>
      <c r="F10" s="112"/>
      <c r="G10" s="112"/>
      <c r="H10" s="112"/>
      <c r="I10" s="112"/>
      <c r="J10" s="112"/>
      <c r="K10" s="111"/>
      <c r="L10" s="111"/>
      <c r="M10" s="111"/>
      <c r="N10" s="111"/>
      <c r="O10" s="111"/>
      <c r="P10" s="89"/>
    </row>
    <row r="11" spans="1:16" s="90" customFormat="1" ht="26.25" customHeight="1" x14ac:dyDescent="0.25">
      <c r="A11" s="108">
        <v>1</v>
      </c>
      <c r="B11" s="109" t="s">
        <v>170</v>
      </c>
      <c r="C11" s="103" t="s">
        <v>169</v>
      </c>
      <c r="D11" s="101">
        <v>50800000800</v>
      </c>
      <c r="E11" s="121">
        <v>98</v>
      </c>
      <c r="F11" s="112"/>
      <c r="G11" s="112"/>
      <c r="H11" s="112"/>
      <c r="I11" s="112"/>
      <c r="J11" s="101">
        <f t="shared" ref="J11:J17" si="0">ROUND(F11+G11+H11-I11,1)</f>
        <v>0</v>
      </c>
      <c r="K11" s="111"/>
      <c r="L11" s="111"/>
      <c r="M11" s="111"/>
      <c r="N11" s="106" t="str">
        <f t="shared" ref="N11:N17" si="1">IF($J11&lt;50,"X","")</f>
        <v>X</v>
      </c>
      <c r="O11" s="111"/>
      <c r="P11" s="89"/>
    </row>
    <row r="12" spans="1:16" s="90" customFormat="1" ht="26.25" customHeight="1" x14ac:dyDescent="0.25">
      <c r="A12" s="108">
        <v>2</v>
      </c>
      <c r="B12" s="109" t="s">
        <v>214</v>
      </c>
      <c r="C12" s="103" t="s">
        <v>167</v>
      </c>
      <c r="D12" s="101">
        <v>11100071598</v>
      </c>
      <c r="E12" s="121">
        <v>95</v>
      </c>
      <c r="F12" s="112"/>
      <c r="G12" s="112"/>
      <c r="H12" s="112"/>
      <c r="I12" s="112"/>
      <c r="J12" s="101">
        <f t="shared" si="0"/>
        <v>0</v>
      </c>
      <c r="K12" s="111"/>
      <c r="L12" s="111"/>
      <c r="M12" s="111"/>
      <c r="N12" s="106" t="str">
        <f t="shared" si="1"/>
        <v>X</v>
      </c>
      <c r="O12" s="111"/>
      <c r="P12" s="89"/>
    </row>
    <row r="13" spans="1:16" s="90" customFormat="1" ht="26.25" customHeight="1" x14ac:dyDescent="0.25">
      <c r="A13" s="108">
        <v>3</v>
      </c>
      <c r="B13" s="109" t="s">
        <v>168</v>
      </c>
      <c r="C13" s="103" t="s">
        <v>167</v>
      </c>
      <c r="D13" s="101">
        <v>11100115722</v>
      </c>
      <c r="E13" s="121">
        <v>93</v>
      </c>
      <c r="F13" s="112"/>
      <c r="G13" s="112"/>
      <c r="H13" s="112"/>
      <c r="I13" s="112"/>
      <c r="J13" s="101">
        <f t="shared" si="0"/>
        <v>0</v>
      </c>
      <c r="K13" s="111"/>
      <c r="L13" s="111"/>
      <c r="M13" s="111"/>
      <c r="N13" s="106" t="str">
        <f t="shared" si="1"/>
        <v>X</v>
      </c>
      <c r="O13" s="111"/>
      <c r="P13" s="89"/>
    </row>
    <row r="14" spans="1:16" s="90" customFormat="1" ht="26.25" customHeight="1" x14ac:dyDescent="0.25">
      <c r="A14" s="108">
        <v>4</v>
      </c>
      <c r="B14" s="109" t="s">
        <v>166</v>
      </c>
      <c r="C14" s="103" t="s">
        <v>165</v>
      </c>
      <c r="D14" s="101">
        <v>50800001163</v>
      </c>
      <c r="E14" s="120">
        <v>90</v>
      </c>
      <c r="F14" s="110"/>
      <c r="G14" s="110"/>
      <c r="H14" s="110"/>
      <c r="I14" s="110"/>
      <c r="J14" s="101">
        <f t="shared" si="0"/>
        <v>0</v>
      </c>
      <c r="K14" s="106"/>
      <c r="L14" s="106"/>
      <c r="M14" s="106"/>
      <c r="N14" s="106" t="str">
        <f t="shared" si="1"/>
        <v>X</v>
      </c>
      <c r="O14" s="106"/>
      <c r="P14" s="89"/>
    </row>
    <row r="15" spans="1:16" s="90" customFormat="1" ht="26.25" customHeight="1" x14ac:dyDescent="0.25">
      <c r="A15" s="108">
        <v>5</v>
      </c>
      <c r="B15" s="109" t="s">
        <v>213</v>
      </c>
      <c r="C15" s="103" t="s">
        <v>164</v>
      </c>
      <c r="D15" s="101">
        <v>11100121674</v>
      </c>
      <c r="E15" s="101">
        <v>92</v>
      </c>
      <c r="F15" s="101"/>
      <c r="G15" s="101"/>
      <c r="H15" s="101"/>
      <c r="I15" s="101"/>
      <c r="J15" s="100">
        <f t="shared" si="0"/>
        <v>0</v>
      </c>
      <c r="K15" s="99" t="str">
        <f>IF(AND($J15&gt;=90,$J15&lt;=100),"X",IF($J15&lt;90,"",""))</f>
        <v/>
      </c>
      <c r="L15" s="99" t="str">
        <f>IF(AND($J15&gt;=75,$J15&lt;90),"X",IF($J15&lt;75,"",""))</f>
        <v/>
      </c>
      <c r="M15" s="99" t="str">
        <f>IF(AND($J15&gt;=50,$J15&lt;75),"X",IF($J15&lt;50,"",""))</f>
        <v/>
      </c>
      <c r="N15" s="99" t="str">
        <f t="shared" si="1"/>
        <v>X</v>
      </c>
      <c r="O15" s="106"/>
      <c r="P15" s="89"/>
    </row>
    <row r="16" spans="1:16" s="18" customFormat="1" ht="35.25" customHeight="1" x14ac:dyDescent="0.25">
      <c r="A16" s="108">
        <v>6</v>
      </c>
      <c r="B16" s="104" t="s">
        <v>163</v>
      </c>
      <c r="C16" s="103" t="s">
        <v>162</v>
      </c>
      <c r="D16" s="101">
        <v>40700000691</v>
      </c>
      <c r="E16" s="101">
        <v>92</v>
      </c>
      <c r="F16" s="101"/>
      <c r="G16" s="101"/>
      <c r="H16" s="101"/>
      <c r="I16" s="101"/>
      <c r="J16" s="100">
        <f t="shared" si="0"/>
        <v>0</v>
      </c>
      <c r="K16" s="99" t="str">
        <f>IF(AND($J16&gt;=90,$J16&lt;=100),"X",IF($J16&lt;90,"",""))</f>
        <v/>
      </c>
      <c r="L16" s="99" t="str">
        <f>IF(AND($J16&gt;=75,$J16&lt;90),"X",IF($J16&lt;75,"",""))</f>
        <v/>
      </c>
      <c r="M16" s="99" t="str">
        <f>IF(AND($J16&gt;=50,$J16&lt;75),"X",IF($J16&lt;50,"",""))</f>
        <v/>
      </c>
      <c r="N16" s="99" t="str">
        <f t="shared" si="1"/>
        <v>X</v>
      </c>
      <c r="O16" s="106"/>
      <c r="P16" s="17"/>
    </row>
    <row r="17" spans="1:16" s="18" customFormat="1" ht="35.25" customHeight="1" x14ac:dyDescent="0.25">
      <c r="A17" s="108">
        <v>7</v>
      </c>
      <c r="B17" s="104" t="s">
        <v>212</v>
      </c>
      <c r="C17" s="103" t="s">
        <v>161</v>
      </c>
      <c r="D17" s="101">
        <v>50700000361</v>
      </c>
      <c r="E17" s="101">
        <v>91</v>
      </c>
      <c r="F17" s="101"/>
      <c r="G17" s="101"/>
      <c r="H17" s="101"/>
      <c r="I17" s="101"/>
      <c r="J17" s="100">
        <f t="shared" si="0"/>
        <v>0</v>
      </c>
      <c r="K17" s="99" t="str">
        <f>IF(AND($J17&gt;=90,$J17&lt;=100),"X",IF($J17&lt;90,"",""))</f>
        <v/>
      </c>
      <c r="L17" s="99" t="str">
        <f>IF(AND($J17&gt;=75,$J17&lt;90),"X",IF($J17&lt;75,"",""))</f>
        <v/>
      </c>
      <c r="M17" s="99" t="str">
        <f>IF(AND($J17&gt;=50,$J17&lt;75),"X",IF($J17&lt;50,"",""))</f>
        <v/>
      </c>
      <c r="N17" s="99" t="str">
        <f t="shared" si="1"/>
        <v>X</v>
      </c>
      <c r="O17" s="106"/>
      <c r="P17" s="17"/>
    </row>
    <row r="18" spans="1:16" s="18" customFormat="1" ht="35.25" customHeight="1" x14ac:dyDescent="0.25">
      <c r="A18" s="107" t="s">
        <v>1</v>
      </c>
      <c r="B18" s="126" t="s">
        <v>90</v>
      </c>
      <c r="C18" s="127"/>
      <c r="D18" s="102"/>
      <c r="E18" s="101"/>
      <c r="F18" s="101"/>
      <c r="G18" s="101"/>
      <c r="H18" s="101"/>
      <c r="I18" s="101"/>
      <c r="J18" s="100"/>
      <c r="K18" s="99"/>
      <c r="L18" s="99"/>
      <c r="M18" s="99"/>
      <c r="N18" s="99"/>
      <c r="O18" s="106"/>
      <c r="P18" s="17"/>
    </row>
    <row r="19" spans="1:16" s="90" customFormat="1" ht="23.45" customHeight="1" x14ac:dyDescent="0.25">
      <c r="A19" s="105">
        <v>8</v>
      </c>
      <c r="B19" s="104" t="s">
        <v>211</v>
      </c>
      <c r="C19" s="103" t="s">
        <v>160</v>
      </c>
      <c r="D19" s="102" t="s">
        <v>159</v>
      </c>
      <c r="E19" s="101">
        <v>91</v>
      </c>
      <c r="F19" s="101"/>
      <c r="G19" s="101"/>
      <c r="H19" s="101"/>
      <c r="I19" s="101"/>
      <c r="J19" s="100">
        <f>ROUND(F19+G19+H19-I19,1)</f>
        <v>0</v>
      </c>
      <c r="K19" s="99" t="str">
        <f>IF(AND($J19&gt;=90,$J19&lt;=100),"X",IF($J19&lt;90,"",""))</f>
        <v/>
      </c>
      <c r="L19" s="99" t="str">
        <f>IF(AND($J19&gt;=75,$J19&lt;90),"X",IF($J19&lt;75,"",""))</f>
        <v/>
      </c>
      <c r="M19" s="99" t="str">
        <f>IF(AND($J19&gt;=50,$J19&lt;75),"X",IF($J19&lt;50,"",""))</f>
        <v/>
      </c>
      <c r="N19" s="99" t="str">
        <f>IF($J19&lt;50,"X","")</f>
        <v>X</v>
      </c>
      <c r="O19" s="106"/>
      <c r="P19" s="89"/>
    </row>
    <row r="20" spans="1:16" s="20" customFormat="1" ht="23.45" customHeight="1" x14ac:dyDescent="0.25">
      <c r="A20" s="105">
        <v>9</v>
      </c>
      <c r="B20" s="104" t="s">
        <v>210</v>
      </c>
      <c r="C20" s="103" t="s">
        <v>158</v>
      </c>
      <c r="D20" s="102" t="s">
        <v>157</v>
      </c>
      <c r="E20" s="101">
        <v>92</v>
      </c>
      <c r="F20" s="101"/>
      <c r="G20" s="101"/>
      <c r="H20" s="101"/>
      <c r="I20" s="101"/>
      <c r="J20" s="100">
        <f>ROUND(F20+G20+H20-I20,1)</f>
        <v>0</v>
      </c>
      <c r="K20" s="99" t="str">
        <f>IF(AND($J20&gt;=90,$J20&lt;=100),"X",IF($J20&lt;90,"",""))</f>
        <v/>
      </c>
      <c r="L20" s="99" t="str">
        <f>IF(AND($J20&gt;=75,$J20&lt;90),"X",IF($J20&lt;75,"",""))</f>
        <v/>
      </c>
      <c r="M20" s="99" t="str">
        <f>IF(AND($J20&gt;=50,$J20&lt;75),"X",IF($J20&lt;50,"",""))</f>
        <v/>
      </c>
      <c r="N20" s="99" t="str">
        <f>IF($J20&lt;50,"X","")</f>
        <v>X</v>
      </c>
      <c r="O20" s="98"/>
      <c r="P20" s="19"/>
    </row>
    <row r="21" spans="1:16" s="88" customFormat="1" ht="26.25" customHeight="1" x14ac:dyDescent="0.25">
      <c r="B21" s="97"/>
      <c r="K21" s="125" t="s">
        <v>209</v>
      </c>
      <c r="L21" s="125"/>
      <c r="M21" s="125"/>
      <c r="N21" s="125"/>
      <c r="O21" s="125"/>
    </row>
    <row r="22" spans="1:16" s="90" customFormat="1" ht="43.5" customHeight="1" x14ac:dyDescent="0.25">
      <c r="B22" s="96"/>
      <c r="C22" s="96"/>
      <c r="K22" s="128" t="s">
        <v>91</v>
      </c>
      <c r="L22" s="128"/>
      <c r="M22" s="128"/>
      <c r="N22" s="128"/>
      <c r="O22" s="128"/>
    </row>
    <row r="23" spans="1:16" x14ac:dyDescent="0.25">
      <c r="D23" s="88"/>
      <c r="E23" s="88"/>
      <c r="F23" s="88"/>
      <c r="G23" s="88"/>
      <c r="H23" s="88"/>
      <c r="I23" s="88"/>
      <c r="J23" s="88"/>
      <c r="K23" s="88"/>
      <c r="L23" s="88"/>
      <c r="M23" s="88"/>
      <c r="N23" s="88"/>
    </row>
    <row r="26" spans="1:16" ht="16.5" x14ac:dyDescent="0.25">
      <c r="K26" s="86"/>
      <c r="L26" s="86"/>
      <c r="M26" s="95" t="s">
        <v>154</v>
      </c>
      <c r="N26" s="86"/>
      <c r="O26" s="86"/>
    </row>
  </sheetData>
  <sheetProtection password="E795" sheet="1" formatCells="0" formatColumns="0" formatRows="0" insertColumns="0" insertRows="0" insertHyperlinks="0" deleteColumns="0" deleteRows="0" sort="0" autoFilter="0" pivotTables="0"/>
  <mergeCells count="15">
    <mergeCell ref="A2:D2"/>
    <mergeCell ref="J2:O2"/>
    <mergeCell ref="A4:O4"/>
    <mergeCell ref="A5:O5"/>
    <mergeCell ref="A7:A8"/>
    <mergeCell ref="B7:C8"/>
    <mergeCell ref="D7:D8"/>
    <mergeCell ref="E7:E8"/>
    <mergeCell ref="F7:J7"/>
    <mergeCell ref="K7:O7"/>
    <mergeCell ref="B9:C9"/>
    <mergeCell ref="P7:P8"/>
    <mergeCell ref="K21:O21"/>
    <mergeCell ref="B18:C18"/>
    <mergeCell ref="K22:O22"/>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47"/>
  <sheetViews>
    <sheetView topLeftCell="A4" zoomScale="85" zoomScaleNormal="85" workbookViewId="0">
      <selection activeCell="B22" sqref="B22:D22"/>
    </sheetView>
  </sheetViews>
  <sheetFormatPr defaultRowHeight="15" x14ac:dyDescent="0.25"/>
  <cols>
    <col min="1" max="1" width="5.28515625" style="43" customWidth="1"/>
    <col min="2" max="2" width="26" style="43" customWidth="1"/>
    <col min="3" max="3" width="13.28515625" style="45" customWidth="1"/>
    <col min="4" max="4" width="8" style="43" customWidth="1"/>
    <col min="5" max="5" width="10" style="64" customWidth="1"/>
    <col min="6" max="6" width="8" style="64" customWidth="1"/>
    <col min="7" max="7" width="7.85546875" style="64" customWidth="1"/>
    <col min="8" max="13" width="8" style="64" customWidth="1"/>
    <col min="14" max="14" width="8" style="43" customWidth="1"/>
    <col min="15" max="15" width="9.140625" style="43" customWidth="1"/>
    <col min="16" max="16" width="7.5703125" style="43" customWidth="1"/>
    <col min="17" max="16384" width="9.140625" style="43"/>
  </cols>
  <sheetData>
    <row r="1" spans="1:16" ht="46.5" customHeight="1" x14ac:dyDescent="0.25">
      <c r="A1" s="146" t="s">
        <v>153</v>
      </c>
      <c r="B1" s="146"/>
      <c r="C1" s="146"/>
      <c r="D1" s="146"/>
      <c r="E1" s="146"/>
      <c r="F1" s="41"/>
      <c r="G1" s="41"/>
      <c r="H1" s="41"/>
      <c r="I1" s="41"/>
      <c r="J1" s="41"/>
      <c r="K1" s="41"/>
      <c r="L1" s="41"/>
      <c r="M1" s="41"/>
      <c r="N1" s="42"/>
      <c r="O1" s="42"/>
      <c r="P1" s="42"/>
    </row>
    <row r="2" spans="1:16" ht="7.5" customHeight="1" x14ac:dyDescent="0.25">
      <c r="A2" s="44"/>
      <c r="B2" s="44"/>
      <c r="C2" s="41"/>
      <c r="D2" s="42"/>
      <c r="E2" s="41"/>
      <c r="F2" s="41"/>
      <c r="G2" s="41"/>
      <c r="H2" s="41"/>
      <c r="I2" s="41"/>
      <c r="J2" s="41"/>
      <c r="K2" s="41"/>
      <c r="L2" s="41"/>
      <c r="M2" s="41"/>
      <c r="N2" s="42"/>
      <c r="O2" s="42"/>
      <c r="P2" s="42"/>
    </row>
    <row r="3" spans="1:16" ht="21.75" customHeight="1" x14ac:dyDescent="0.3">
      <c r="A3" s="147" t="s">
        <v>95</v>
      </c>
      <c r="B3" s="147"/>
      <c r="C3" s="147"/>
      <c r="D3" s="147"/>
      <c r="E3" s="147"/>
      <c r="F3" s="147"/>
      <c r="G3" s="147"/>
      <c r="H3" s="147"/>
      <c r="I3" s="147"/>
      <c r="J3" s="147"/>
      <c r="K3" s="147"/>
      <c r="L3" s="147"/>
      <c r="M3" s="147"/>
      <c r="N3" s="147"/>
      <c r="O3" s="147"/>
      <c r="P3" s="147"/>
    </row>
    <row r="4" spans="1:16" ht="7.5" customHeight="1" x14ac:dyDescent="0.3">
      <c r="A4" s="148"/>
      <c r="B4" s="148"/>
      <c r="C4" s="148"/>
      <c r="D4" s="148"/>
      <c r="E4" s="148"/>
      <c r="F4" s="148"/>
      <c r="G4" s="148"/>
      <c r="H4" s="148"/>
      <c r="I4" s="148"/>
      <c r="J4" s="148"/>
      <c r="K4" s="148"/>
      <c r="L4" s="148"/>
      <c r="M4" s="148"/>
      <c r="N4" s="148"/>
      <c r="O4" s="148"/>
      <c r="P4" s="148"/>
    </row>
    <row r="5" spans="1:16" s="45" customFormat="1" ht="21.75" customHeight="1" x14ac:dyDescent="0.25">
      <c r="A5" s="149" t="s">
        <v>10</v>
      </c>
      <c r="B5" s="149" t="s">
        <v>27</v>
      </c>
      <c r="C5" s="152" t="s">
        <v>103</v>
      </c>
      <c r="D5" s="155" t="s">
        <v>104</v>
      </c>
      <c r="E5" s="156"/>
      <c r="F5" s="156"/>
      <c r="G5" s="156"/>
      <c r="H5" s="156"/>
      <c r="I5" s="156"/>
      <c r="J5" s="156"/>
      <c r="K5" s="156"/>
      <c r="L5" s="156"/>
      <c r="M5" s="156"/>
      <c r="N5" s="157"/>
      <c r="O5" s="163" t="s">
        <v>28</v>
      </c>
      <c r="P5" s="158" t="s">
        <v>29</v>
      </c>
    </row>
    <row r="6" spans="1:16" s="45" customFormat="1" ht="36.75" customHeight="1" x14ac:dyDescent="0.25">
      <c r="A6" s="150"/>
      <c r="B6" s="150"/>
      <c r="C6" s="153"/>
      <c r="D6" s="161" t="s">
        <v>93</v>
      </c>
      <c r="E6" s="161"/>
      <c r="F6" s="161"/>
      <c r="G6" s="161"/>
      <c r="H6" s="161"/>
      <c r="I6" s="155" t="s">
        <v>94</v>
      </c>
      <c r="J6" s="156"/>
      <c r="K6" s="156"/>
      <c r="L6" s="156"/>
      <c r="M6" s="156"/>
      <c r="N6" s="162" t="s">
        <v>50</v>
      </c>
      <c r="O6" s="164"/>
      <c r="P6" s="159"/>
    </row>
    <row r="7" spans="1:16" s="45" customFormat="1" ht="51.95" customHeight="1" x14ac:dyDescent="0.25">
      <c r="A7" s="151"/>
      <c r="B7" s="151"/>
      <c r="C7" s="154"/>
      <c r="D7" s="46" t="s">
        <v>96</v>
      </c>
      <c r="E7" s="46" t="s">
        <v>97</v>
      </c>
      <c r="F7" s="46" t="s">
        <v>98</v>
      </c>
      <c r="G7" s="46" t="s">
        <v>99</v>
      </c>
      <c r="H7" s="46" t="s">
        <v>58</v>
      </c>
      <c r="I7" s="46" t="s">
        <v>51</v>
      </c>
      <c r="J7" s="46" t="s">
        <v>52</v>
      </c>
      <c r="K7" s="46" t="s">
        <v>53</v>
      </c>
      <c r="L7" s="46" t="s">
        <v>100</v>
      </c>
      <c r="M7" s="46" t="s">
        <v>101</v>
      </c>
      <c r="N7" s="162"/>
      <c r="O7" s="165"/>
      <c r="P7" s="160"/>
    </row>
    <row r="8" spans="1:16" s="51" customFormat="1" ht="21" customHeight="1" x14ac:dyDescent="0.25">
      <c r="A8" s="47" t="s">
        <v>30</v>
      </c>
      <c r="B8" s="48" t="s">
        <v>154</v>
      </c>
      <c r="C8" s="49">
        <v>0.9</v>
      </c>
      <c r="D8" s="50"/>
      <c r="E8" s="50"/>
      <c r="F8" s="50"/>
      <c r="G8" s="50"/>
      <c r="H8" s="50"/>
      <c r="I8" s="50"/>
      <c r="J8" s="50"/>
      <c r="K8" s="50"/>
      <c r="L8" s="50"/>
      <c r="M8" s="50"/>
      <c r="N8" s="65">
        <f>IF(SUM(D8:H8)&gt;5%,5%,SUM(D8:H8))+IF(SUM(I8:M8)&gt;5%,5%,SUM(I8:M8))</f>
        <v>0</v>
      </c>
      <c r="O8" s="66">
        <f t="shared" ref="O8:O17" si="0">C8+N8</f>
        <v>0.9</v>
      </c>
      <c r="P8" s="67">
        <f>IF(95%&lt;=O8,60,IF(AND(90%&lt;=O8,O8&lt;95%),50,IF(AND(80%&lt;=O8,O8&lt;90%),40,IF(AND(75%&lt;=O8,O8&lt;80%),30,IF(AND(70%&lt;=O8,O8&lt;75%),20,IF(O8&lt;70%,0,""))))))</f>
        <v>50</v>
      </c>
    </row>
    <row r="9" spans="1:16" s="51" customFormat="1" ht="21" customHeight="1" x14ac:dyDescent="0.25">
      <c r="A9" s="47" t="s">
        <v>31</v>
      </c>
      <c r="B9" s="52" t="s">
        <v>227</v>
      </c>
      <c r="C9" s="49">
        <v>0.9</v>
      </c>
      <c r="D9" s="50"/>
      <c r="E9" s="50"/>
      <c r="F9" s="50"/>
      <c r="G9" s="50"/>
      <c r="H9" s="50"/>
      <c r="I9" s="50"/>
      <c r="J9" s="50"/>
      <c r="K9" s="50"/>
      <c r="L9" s="50"/>
      <c r="M9" s="50"/>
      <c r="N9" s="65">
        <f t="shared" ref="N9:N17" si="1">IF(SUM(D9:H9)&gt;5%,5%,SUM(D9:H9))+IF(SUM(I9:M9)&gt;5%,5%,SUM(I9:M9))</f>
        <v>0</v>
      </c>
      <c r="O9" s="66">
        <f t="shared" si="0"/>
        <v>0.9</v>
      </c>
      <c r="P9" s="67">
        <f t="shared" ref="P9:P17" si="2">IF(95%&lt;=O9,60,IF(AND(90%&lt;=O9,O9&lt;95%),50,IF(AND(80%&lt;=O9,O9&lt;90%),40,IF(AND(75%&lt;=O9,O9&lt;80%),30,IF(AND(70%&lt;=O9,O9&lt;75%),20,IF(O9&lt;70%,0,""))))))</f>
        <v>50</v>
      </c>
    </row>
    <row r="10" spans="1:16" s="51" customFormat="1" ht="21" customHeight="1" x14ac:dyDescent="0.25">
      <c r="A10" s="47" t="s">
        <v>32</v>
      </c>
      <c r="B10" s="53" t="s">
        <v>228</v>
      </c>
      <c r="C10" s="49">
        <v>0.9</v>
      </c>
      <c r="D10" s="50"/>
      <c r="E10" s="50"/>
      <c r="F10" s="50"/>
      <c r="G10" s="50"/>
      <c r="H10" s="50"/>
      <c r="I10" s="50"/>
      <c r="J10" s="50"/>
      <c r="K10" s="50"/>
      <c r="L10" s="50"/>
      <c r="M10" s="50"/>
      <c r="N10" s="65">
        <f t="shared" si="1"/>
        <v>0</v>
      </c>
      <c r="O10" s="66">
        <f t="shared" si="0"/>
        <v>0.9</v>
      </c>
      <c r="P10" s="67">
        <f t="shared" si="2"/>
        <v>50</v>
      </c>
    </row>
    <row r="11" spans="1:16" s="51" customFormat="1" ht="21" customHeight="1" x14ac:dyDescent="0.25">
      <c r="A11" s="47" t="s">
        <v>33</v>
      </c>
      <c r="B11" s="48" t="s">
        <v>229</v>
      </c>
      <c r="C11" s="49">
        <v>0.9</v>
      </c>
      <c r="D11" s="50"/>
      <c r="E11" s="50"/>
      <c r="F11" s="50"/>
      <c r="G11" s="50"/>
      <c r="H11" s="50"/>
      <c r="I11" s="50"/>
      <c r="J11" s="50"/>
      <c r="K11" s="50"/>
      <c r="L11" s="50"/>
      <c r="M11" s="50"/>
      <c r="N11" s="65">
        <f t="shared" si="1"/>
        <v>0</v>
      </c>
      <c r="O11" s="66">
        <f t="shared" si="0"/>
        <v>0.9</v>
      </c>
      <c r="P11" s="67">
        <f t="shared" si="2"/>
        <v>50</v>
      </c>
    </row>
    <row r="12" spans="1:16" s="51" customFormat="1" ht="21" customHeight="1" x14ac:dyDescent="0.25">
      <c r="A12" s="47" t="s">
        <v>34</v>
      </c>
      <c r="B12" s="54" t="s">
        <v>230</v>
      </c>
      <c r="C12" s="49">
        <v>0.9</v>
      </c>
      <c r="D12" s="50"/>
      <c r="E12" s="50"/>
      <c r="F12" s="50"/>
      <c r="G12" s="50"/>
      <c r="H12" s="50"/>
      <c r="I12" s="50"/>
      <c r="J12" s="50"/>
      <c r="K12" s="50"/>
      <c r="L12" s="50"/>
      <c r="M12" s="50"/>
      <c r="N12" s="65">
        <f t="shared" si="1"/>
        <v>0</v>
      </c>
      <c r="O12" s="66">
        <f t="shared" si="0"/>
        <v>0.9</v>
      </c>
      <c r="P12" s="67">
        <f t="shared" si="2"/>
        <v>50</v>
      </c>
    </row>
    <row r="13" spans="1:16" s="51" customFormat="1" ht="21" customHeight="1" x14ac:dyDescent="0.25">
      <c r="A13" s="47" t="s">
        <v>35</v>
      </c>
      <c r="B13" s="55" t="s">
        <v>231</v>
      </c>
      <c r="C13" s="49">
        <v>0.9</v>
      </c>
      <c r="D13" s="50"/>
      <c r="E13" s="50"/>
      <c r="F13" s="50"/>
      <c r="G13" s="50"/>
      <c r="H13" s="50"/>
      <c r="I13" s="50"/>
      <c r="J13" s="50"/>
      <c r="K13" s="50"/>
      <c r="L13" s="50"/>
      <c r="M13" s="50"/>
      <c r="N13" s="65">
        <f t="shared" si="1"/>
        <v>0</v>
      </c>
      <c r="O13" s="66">
        <f t="shared" si="0"/>
        <v>0.9</v>
      </c>
      <c r="P13" s="67">
        <f t="shared" si="2"/>
        <v>50</v>
      </c>
    </row>
    <row r="14" spans="1:16" s="51" customFormat="1" ht="21" customHeight="1" x14ac:dyDescent="0.25">
      <c r="A14" s="47" t="s">
        <v>36</v>
      </c>
      <c r="B14" s="55" t="s">
        <v>232</v>
      </c>
      <c r="C14" s="49">
        <v>0.9</v>
      </c>
      <c r="D14" s="50"/>
      <c r="E14" s="50"/>
      <c r="F14" s="50"/>
      <c r="G14" s="50"/>
      <c r="H14" s="50"/>
      <c r="I14" s="50"/>
      <c r="J14" s="50"/>
      <c r="K14" s="50"/>
      <c r="L14" s="50"/>
      <c r="M14" s="50"/>
      <c r="N14" s="65">
        <f t="shared" si="1"/>
        <v>0</v>
      </c>
      <c r="O14" s="66">
        <f t="shared" si="0"/>
        <v>0.9</v>
      </c>
      <c r="P14" s="67">
        <f t="shared" si="2"/>
        <v>50</v>
      </c>
    </row>
    <row r="15" spans="1:16" s="51" customFormat="1" ht="21" customHeight="1" x14ac:dyDescent="0.25">
      <c r="A15" s="47" t="s">
        <v>37</v>
      </c>
      <c r="B15" s="52" t="s">
        <v>233</v>
      </c>
      <c r="C15" s="49">
        <v>0.9</v>
      </c>
      <c r="D15" s="50"/>
      <c r="E15" s="50"/>
      <c r="F15" s="50"/>
      <c r="G15" s="50"/>
      <c r="H15" s="50"/>
      <c r="I15" s="50"/>
      <c r="J15" s="50"/>
      <c r="K15" s="50"/>
      <c r="L15" s="50"/>
      <c r="M15" s="50"/>
      <c r="N15" s="65">
        <f t="shared" si="1"/>
        <v>0</v>
      </c>
      <c r="O15" s="66">
        <f t="shared" si="0"/>
        <v>0.9</v>
      </c>
      <c r="P15" s="67">
        <f t="shared" si="2"/>
        <v>50</v>
      </c>
    </row>
    <row r="16" spans="1:16" s="51" customFormat="1" ht="21" customHeight="1" x14ac:dyDescent="0.25">
      <c r="A16" s="47" t="s">
        <v>38</v>
      </c>
      <c r="B16" s="52" t="s">
        <v>234</v>
      </c>
      <c r="C16" s="49">
        <v>0.9</v>
      </c>
      <c r="D16" s="50"/>
      <c r="E16" s="50"/>
      <c r="F16" s="50"/>
      <c r="G16" s="50"/>
      <c r="H16" s="50"/>
      <c r="I16" s="50"/>
      <c r="J16" s="50"/>
      <c r="K16" s="50"/>
      <c r="L16" s="50"/>
      <c r="M16" s="50"/>
      <c r="N16" s="65">
        <f t="shared" si="1"/>
        <v>0</v>
      </c>
      <c r="O16" s="66">
        <f t="shared" si="0"/>
        <v>0.9</v>
      </c>
      <c r="P16" s="67">
        <f t="shared" si="2"/>
        <v>50</v>
      </c>
    </row>
    <row r="17" spans="1:16" s="51" customFormat="1" ht="15.95" hidden="1" customHeight="1" x14ac:dyDescent="0.25">
      <c r="A17" s="47" t="s">
        <v>39</v>
      </c>
      <c r="B17" s="55"/>
      <c r="C17" s="49">
        <v>0.9</v>
      </c>
      <c r="D17" s="50"/>
      <c r="E17" s="50"/>
      <c r="F17" s="50"/>
      <c r="G17" s="50"/>
      <c r="H17" s="50"/>
      <c r="I17" s="50"/>
      <c r="J17" s="50"/>
      <c r="K17" s="50"/>
      <c r="L17" s="50"/>
      <c r="M17" s="50"/>
      <c r="N17" s="65">
        <f t="shared" si="1"/>
        <v>0</v>
      </c>
      <c r="O17" s="66">
        <f t="shared" si="0"/>
        <v>0.9</v>
      </c>
      <c r="P17" s="67">
        <f t="shared" si="2"/>
        <v>50</v>
      </c>
    </row>
    <row r="18" spans="1:16" ht="51.75" customHeight="1" x14ac:dyDescent="0.25">
      <c r="A18" s="166" t="s">
        <v>102</v>
      </c>
      <c r="B18" s="166"/>
      <c r="C18" s="166"/>
      <c r="D18" s="166"/>
      <c r="E18" s="166"/>
      <c r="F18" s="166"/>
      <c r="G18" s="166"/>
      <c r="H18" s="166"/>
      <c r="I18" s="166"/>
      <c r="J18" s="166"/>
      <c r="K18" s="166"/>
      <c r="L18" s="166"/>
      <c r="M18" s="166"/>
      <c r="N18" s="166"/>
      <c r="O18" s="166"/>
      <c r="P18" s="166"/>
    </row>
    <row r="20" spans="1:16" ht="18.75" x14ac:dyDescent="0.3">
      <c r="A20" s="167" t="s">
        <v>40</v>
      </c>
      <c r="B20" s="167"/>
      <c r="C20" s="167"/>
      <c r="D20" s="167"/>
      <c r="E20" s="167"/>
      <c r="F20" s="167"/>
      <c r="G20" s="167"/>
      <c r="H20" s="167"/>
      <c r="I20" s="167"/>
      <c r="J20" s="167"/>
      <c r="K20" s="167"/>
      <c r="L20" s="167"/>
      <c r="M20" s="167"/>
      <c r="N20" s="167"/>
      <c r="O20" s="167"/>
      <c r="P20" s="167"/>
    </row>
    <row r="22" spans="1:16" ht="120.75" customHeight="1" x14ac:dyDescent="0.25">
      <c r="A22" s="1" t="s">
        <v>41</v>
      </c>
      <c r="B22" s="168" t="s">
        <v>42</v>
      </c>
      <c r="C22" s="168"/>
      <c r="D22" s="168"/>
      <c r="E22" s="169" t="s">
        <v>43</v>
      </c>
      <c r="F22" s="169"/>
      <c r="G22" s="169" t="s">
        <v>44</v>
      </c>
      <c r="H22" s="169"/>
      <c r="I22" s="56" t="s">
        <v>45</v>
      </c>
      <c r="J22" s="56" t="s">
        <v>46</v>
      </c>
      <c r="K22" s="57" t="s">
        <v>47</v>
      </c>
      <c r="L22" s="139" t="s">
        <v>48</v>
      </c>
      <c r="M22" s="140"/>
      <c r="N22" s="140"/>
      <c r="O22" s="140"/>
      <c r="P22" s="141"/>
    </row>
    <row r="23" spans="1:16" ht="84" customHeight="1" x14ac:dyDescent="0.25">
      <c r="A23" s="69">
        <v>1</v>
      </c>
      <c r="B23" s="170" t="s">
        <v>218</v>
      </c>
      <c r="C23" s="170"/>
      <c r="D23" s="170"/>
      <c r="E23" s="142"/>
      <c r="F23" s="143"/>
      <c r="G23" s="142"/>
      <c r="H23" s="143"/>
      <c r="I23" s="68"/>
      <c r="J23" s="70"/>
      <c r="K23" s="119">
        <v>0.02</v>
      </c>
      <c r="L23" s="70"/>
      <c r="M23" s="71"/>
      <c r="N23" s="71"/>
      <c r="O23" s="71"/>
      <c r="P23" s="72"/>
    </row>
    <row r="24" spans="1:16" ht="65.25" customHeight="1" x14ac:dyDescent="0.25">
      <c r="A24" s="81"/>
      <c r="B24" s="170" t="s">
        <v>219</v>
      </c>
      <c r="C24" s="170"/>
      <c r="D24" s="170"/>
      <c r="E24" s="142"/>
      <c r="F24" s="143"/>
      <c r="G24" s="142"/>
      <c r="H24" s="143"/>
      <c r="I24" s="85"/>
      <c r="J24" s="82"/>
      <c r="K24" s="119">
        <v>0.02</v>
      </c>
      <c r="L24" s="82"/>
      <c r="M24" s="83"/>
      <c r="N24" s="83"/>
      <c r="O24" s="83"/>
      <c r="P24" s="84"/>
    </row>
    <row r="25" spans="1:16" ht="137.25" customHeight="1" x14ac:dyDescent="0.25">
      <c r="A25" s="81"/>
      <c r="B25" s="170" t="s">
        <v>217</v>
      </c>
      <c r="C25" s="170"/>
      <c r="D25" s="170"/>
      <c r="E25" s="142"/>
      <c r="F25" s="143"/>
      <c r="G25" s="142"/>
      <c r="H25" s="143"/>
      <c r="I25" s="85"/>
      <c r="J25" s="82"/>
      <c r="K25" s="119">
        <v>0.02</v>
      </c>
      <c r="L25" s="82"/>
      <c r="M25" s="83"/>
      <c r="N25" s="83"/>
      <c r="O25" s="83"/>
      <c r="P25" s="84"/>
    </row>
    <row r="26" spans="1:16" ht="90" customHeight="1" x14ac:dyDescent="0.25">
      <c r="A26" s="81"/>
      <c r="B26" s="170" t="s">
        <v>220</v>
      </c>
      <c r="C26" s="170"/>
      <c r="D26" s="170"/>
      <c r="E26" s="142"/>
      <c r="F26" s="143"/>
      <c r="G26" s="142"/>
      <c r="H26" s="143"/>
      <c r="I26" s="85"/>
      <c r="J26" s="82"/>
      <c r="K26" s="119">
        <v>0.02</v>
      </c>
      <c r="L26" s="82"/>
      <c r="M26" s="83"/>
      <c r="N26" s="83"/>
      <c r="O26" s="83"/>
      <c r="P26" s="84"/>
    </row>
    <row r="27" spans="1:16" ht="71.25" customHeight="1" x14ac:dyDescent="0.25">
      <c r="A27" s="81"/>
      <c r="B27" s="170" t="s">
        <v>222</v>
      </c>
      <c r="C27" s="170"/>
      <c r="D27" s="170"/>
      <c r="E27" s="142"/>
      <c r="F27" s="143"/>
      <c r="G27" s="142"/>
      <c r="H27" s="143"/>
      <c r="I27" s="85"/>
      <c r="J27" s="82"/>
      <c r="K27" s="82" t="s">
        <v>221</v>
      </c>
      <c r="L27" s="82"/>
      <c r="M27" s="83"/>
      <c r="N27" s="83"/>
      <c r="O27" s="83"/>
      <c r="P27" s="84"/>
    </row>
    <row r="28" spans="1:16" ht="66.75" customHeight="1" x14ac:dyDescent="0.25">
      <c r="A28" s="81"/>
      <c r="B28" s="170" t="s">
        <v>223</v>
      </c>
      <c r="C28" s="170"/>
      <c r="D28" s="170"/>
      <c r="E28" s="142"/>
      <c r="F28" s="143"/>
      <c r="G28" s="142"/>
      <c r="H28" s="143"/>
      <c r="I28" s="85"/>
      <c r="J28" s="82"/>
      <c r="K28" s="119">
        <v>0.01</v>
      </c>
      <c r="L28" s="82"/>
      <c r="M28" s="83"/>
      <c r="N28" s="83"/>
      <c r="O28" s="83"/>
      <c r="P28" s="84"/>
    </row>
    <row r="29" spans="1:16" ht="58.5" customHeight="1" x14ac:dyDescent="0.25">
      <c r="A29" s="69">
        <v>2</v>
      </c>
      <c r="B29" s="170" t="s">
        <v>224</v>
      </c>
      <c r="C29" s="170"/>
      <c r="D29" s="170"/>
      <c r="E29" s="142"/>
      <c r="F29" s="143"/>
      <c r="G29" s="142"/>
      <c r="H29" s="143"/>
      <c r="I29" s="68"/>
      <c r="J29" s="70"/>
      <c r="K29" s="119">
        <v>0.02</v>
      </c>
      <c r="L29" s="70"/>
      <c r="M29" s="71"/>
      <c r="N29" s="71"/>
      <c r="O29" s="71"/>
      <c r="P29" s="72"/>
    </row>
    <row r="30" spans="1:16" ht="58.5" customHeight="1" x14ac:dyDescent="0.25">
      <c r="A30" s="81"/>
      <c r="B30" s="185" t="s">
        <v>237</v>
      </c>
      <c r="C30" s="170"/>
      <c r="D30" s="170"/>
      <c r="E30" s="142"/>
      <c r="F30" s="143"/>
      <c r="G30" s="142"/>
      <c r="H30" s="143"/>
      <c r="I30" s="85"/>
      <c r="J30" s="82"/>
      <c r="K30" s="119">
        <v>0.03</v>
      </c>
      <c r="L30" s="82"/>
      <c r="M30" s="83"/>
      <c r="N30" s="83"/>
      <c r="O30" s="83"/>
      <c r="P30" s="84"/>
    </row>
    <row r="31" spans="1:16" ht="120.75" customHeight="1" x14ac:dyDescent="0.25">
      <c r="A31" s="69">
        <v>3</v>
      </c>
      <c r="B31" s="171" t="s">
        <v>225</v>
      </c>
      <c r="C31" s="172"/>
      <c r="D31" s="173"/>
      <c r="E31" s="142" t="s">
        <v>172</v>
      </c>
      <c r="F31" s="143"/>
      <c r="G31" s="142">
        <v>43676</v>
      </c>
      <c r="H31" s="143"/>
      <c r="I31" s="68"/>
      <c r="J31" s="70"/>
      <c r="K31" s="70"/>
      <c r="L31" s="70"/>
      <c r="M31" s="71"/>
      <c r="N31" s="71"/>
      <c r="O31" s="71"/>
      <c r="P31" s="72"/>
    </row>
    <row r="32" spans="1:16" ht="117.75" customHeight="1" x14ac:dyDescent="0.25">
      <c r="A32" s="3">
        <v>6</v>
      </c>
      <c r="B32" s="180" t="s">
        <v>238</v>
      </c>
      <c r="C32" s="181"/>
      <c r="D32" s="182"/>
      <c r="E32" s="142">
        <v>43672</v>
      </c>
      <c r="F32" s="143"/>
      <c r="G32" s="142">
        <v>43677</v>
      </c>
      <c r="H32" s="143"/>
      <c r="I32" s="58"/>
      <c r="J32" s="59"/>
      <c r="K32" s="60"/>
      <c r="L32" s="139"/>
      <c r="M32" s="140"/>
      <c r="N32" s="140"/>
      <c r="O32" s="140"/>
      <c r="P32" s="141"/>
    </row>
    <row r="33" spans="1:16" ht="75.75" customHeight="1" x14ac:dyDescent="0.25">
      <c r="A33" s="69">
        <v>4</v>
      </c>
      <c r="B33" s="174" t="s">
        <v>239</v>
      </c>
      <c r="C33" s="175"/>
      <c r="D33" s="176"/>
      <c r="E33" s="142">
        <v>43678</v>
      </c>
      <c r="F33" s="143"/>
      <c r="G33" s="142">
        <v>43679</v>
      </c>
      <c r="H33" s="143"/>
      <c r="I33" s="68"/>
      <c r="J33" s="70"/>
      <c r="K33" s="70"/>
      <c r="L33" s="70"/>
      <c r="M33" s="71"/>
      <c r="N33" s="71"/>
      <c r="O33" s="71"/>
      <c r="P33" s="72"/>
    </row>
    <row r="34" spans="1:16" ht="159.75" customHeight="1" x14ac:dyDescent="0.25">
      <c r="A34" s="69">
        <v>5</v>
      </c>
      <c r="B34" s="180" t="s">
        <v>240</v>
      </c>
      <c r="C34" s="181"/>
      <c r="D34" s="182"/>
      <c r="E34" s="142" t="s">
        <v>156</v>
      </c>
      <c r="F34" s="143"/>
      <c r="G34" s="142" t="s">
        <v>156</v>
      </c>
      <c r="H34" s="143"/>
      <c r="I34" s="68"/>
      <c r="J34" s="70"/>
      <c r="K34" s="70"/>
      <c r="L34" s="70"/>
      <c r="M34" s="71"/>
      <c r="N34" s="71"/>
      <c r="O34" s="71"/>
      <c r="P34" s="72"/>
    </row>
    <row r="35" spans="1:16" ht="100.5" customHeight="1" x14ac:dyDescent="0.25">
      <c r="A35" s="3"/>
      <c r="B35" s="177" t="s">
        <v>241</v>
      </c>
      <c r="C35" s="178"/>
      <c r="D35" s="179"/>
      <c r="E35" s="142" t="s">
        <v>235</v>
      </c>
      <c r="F35" s="143"/>
      <c r="G35" s="142" t="s">
        <v>235</v>
      </c>
      <c r="H35" s="143"/>
      <c r="I35" s="58"/>
      <c r="J35" s="59"/>
      <c r="K35" s="60"/>
      <c r="L35" s="92"/>
      <c r="M35" s="93"/>
      <c r="N35" s="93"/>
      <c r="O35" s="93"/>
      <c r="P35" s="94"/>
    </row>
    <row r="36" spans="1:16" ht="100.5" customHeight="1" x14ac:dyDescent="0.25">
      <c r="A36" s="3"/>
      <c r="B36" s="177" t="s">
        <v>242</v>
      </c>
      <c r="C36" s="183"/>
      <c r="D36" s="184"/>
      <c r="E36" s="142" t="s">
        <v>155</v>
      </c>
      <c r="F36" s="143"/>
      <c r="G36" s="142" t="s">
        <v>155</v>
      </c>
      <c r="H36" s="143"/>
      <c r="I36" s="58"/>
      <c r="J36" s="59"/>
      <c r="K36" s="60"/>
      <c r="L36" s="92"/>
      <c r="M36" s="93"/>
      <c r="N36" s="93"/>
      <c r="O36" s="93"/>
      <c r="P36" s="94"/>
    </row>
    <row r="37" spans="1:16" ht="102" customHeight="1" x14ac:dyDescent="0.25">
      <c r="A37" s="3">
        <v>8</v>
      </c>
      <c r="B37" s="177" t="s">
        <v>243</v>
      </c>
      <c r="C37" s="178"/>
      <c r="D37" s="179"/>
      <c r="E37" s="142" t="s">
        <v>155</v>
      </c>
      <c r="F37" s="143"/>
      <c r="G37" s="142" t="s">
        <v>236</v>
      </c>
      <c r="H37" s="143"/>
      <c r="I37" s="58"/>
      <c r="J37" s="59"/>
      <c r="K37" s="60"/>
      <c r="L37" s="139"/>
      <c r="M37" s="140"/>
      <c r="N37" s="140"/>
      <c r="O37" s="140"/>
      <c r="P37" s="141"/>
    </row>
    <row r="38" spans="1:16" ht="16.5" customHeight="1" x14ac:dyDescent="0.25">
      <c r="A38" s="5"/>
      <c r="B38" s="6"/>
      <c r="C38" s="6"/>
      <c r="D38" s="6"/>
      <c r="E38" s="61"/>
      <c r="F38" s="62"/>
      <c r="G38" s="62"/>
      <c r="H38" s="62"/>
      <c r="I38" s="62"/>
      <c r="J38" s="62"/>
      <c r="K38" s="62"/>
      <c r="L38" s="62"/>
      <c r="M38" s="62"/>
      <c r="N38" s="63"/>
      <c r="O38" s="63"/>
      <c r="P38" s="63"/>
    </row>
    <row r="39" spans="1:16" ht="15.75" x14ac:dyDescent="0.25">
      <c r="F39" s="144" t="s">
        <v>226</v>
      </c>
      <c r="G39" s="144"/>
      <c r="H39" s="144"/>
      <c r="I39" s="144"/>
      <c r="J39" s="144"/>
      <c r="K39" s="144"/>
      <c r="L39" s="144"/>
      <c r="M39" s="144"/>
      <c r="N39" s="144"/>
      <c r="O39" s="144"/>
      <c r="P39" s="144"/>
    </row>
    <row r="40" spans="1:16" ht="15.75" x14ac:dyDescent="0.25">
      <c r="F40" s="145" t="s">
        <v>49</v>
      </c>
      <c r="G40" s="145"/>
      <c r="H40" s="145"/>
      <c r="I40" s="145"/>
      <c r="J40" s="145"/>
      <c r="K40" s="145"/>
      <c r="L40" s="145"/>
      <c r="M40" s="145"/>
      <c r="N40" s="145"/>
      <c r="O40" s="145"/>
      <c r="P40" s="145"/>
    </row>
    <row r="47" spans="1:16" ht="18.75" x14ac:dyDescent="0.25">
      <c r="J47" s="79" t="s">
        <v>173</v>
      </c>
    </row>
  </sheetData>
  <sheetProtection password="E795" sheet="1" formatCells="0" formatColumns="0" formatRows="0" insertColumns="0" insertRows="0" insertHyperlinks="0" deleteRows="0" sort="0" autoFilter="0" pivotTables="0"/>
  <mergeCells count="67">
    <mergeCell ref="E30:F30"/>
    <mergeCell ref="G30:H30"/>
    <mergeCell ref="E26:F26"/>
    <mergeCell ref="G26:H26"/>
    <mergeCell ref="G27:H27"/>
    <mergeCell ref="E27:F27"/>
    <mergeCell ref="G28:H28"/>
    <mergeCell ref="E28:F28"/>
    <mergeCell ref="B37:D37"/>
    <mergeCell ref="B32:D32"/>
    <mergeCell ref="B34:D34"/>
    <mergeCell ref="B35:D35"/>
    <mergeCell ref="B36:D36"/>
    <mergeCell ref="B33:D33"/>
    <mergeCell ref="B24:D24"/>
    <mergeCell ref="B25:D25"/>
    <mergeCell ref="B27:D27"/>
    <mergeCell ref="B28:D28"/>
    <mergeCell ref="B26:D26"/>
    <mergeCell ref="B30:D30"/>
    <mergeCell ref="E23:F23"/>
    <mergeCell ref="G23:H23"/>
    <mergeCell ref="G32:H32"/>
    <mergeCell ref="A18:P18"/>
    <mergeCell ref="A20:P20"/>
    <mergeCell ref="B22:D22"/>
    <mergeCell ref="L22:P22"/>
    <mergeCell ref="G22:H22"/>
    <mergeCell ref="E22:F22"/>
    <mergeCell ref="B23:D23"/>
    <mergeCell ref="B29:D29"/>
    <mergeCell ref="B31:D31"/>
    <mergeCell ref="E24:F24"/>
    <mergeCell ref="G24:H24"/>
    <mergeCell ref="E25:F25"/>
    <mergeCell ref="G25:H25"/>
    <mergeCell ref="E31:F31"/>
    <mergeCell ref="G31:H31"/>
    <mergeCell ref="A1:E1"/>
    <mergeCell ref="A3:P3"/>
    <mergeCell ref="A4:P4"/>
    <mergeCell ref="A5:A7"/>
    <mergeCell ref="B5:B7"/>
    <mergeCell ref="C5:C7"/>
    <mergeCell ref="D5:N5"/>
    <mergeCell ref="P5:P7"/>
    <mergeCell ref="D6:H6"/>
    <mergeCell ref="N6:N7"/>
    <mergeCell ref="I6:M6"/>
    <mergeCell ref="O5:O7"/>
    <mergeCell ref="E29:F29"/>
    <mergeCell ref="G29:H29"/>
    <mergeCell ref="E35:F35"/>
    <mergeCell ref="G35:H35"/>
    <mergeCell ref="E36:F36"/>
    <mergeCell ref="G36:H36"/>
    <mergeCell ref="L32:P32"/>
    <mergeCell ref="E34:F34"/>
    <mergeCell ref="G34:H34"/>
    <mergeCell ref="E32:F32"/>
    <mergeCell ref="E33:F33"/>
    <mergeCell ref="G33:H33"/>
    <mergeCell ref="L37:P37"/>
    <mergeCell ref="E37:F37"/>
    <mergeCell ref="F39:P39"/>
    <mergeCell ref="F40:P40"/>
    <mergeCell ref="G37:H3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7"/>
  <sheetViews>
    <sheetView topLeftCell="A4" zoomScaleNormal="100" workbookViewId="0">
      <selection activeCell="K8" sqref="K8"/>
    </sheetView>
  </sheetViews>
  <sheetFormatPr defaultRowHeight="15.75" x14ac:dyDescent="0.25"/>
  <cols>
    <col min="1" max="1" width="5.42578125" style="7" bestFit="1" customWidth="1"/>
    <col min="2" max="2" width="27.140625" style="8" customWidth="1"/>
    <col min="3" max="3" width="13.5703125" style="7" customWidth="1"/>
    <col min="4" max="4" width="12.5703125" style="7" customWidth="1"/>
    <col min="5" max="5" width="10" style="7" customWidth="1"/>
    <col min="6" max="6" width="16" style="7" customWidth="1"/>
    <col min="7" max="7" width="11.28515625" style="33" customWidth="1"/>
    <col min="8" max="16384" width="9.140625" style="7"/>
  </cols>
  <sheetData>
    <row r="1" spans="1:7" x14ac:dyDescent="0.25">
      <c r="G1" s="31" t="s">
        <v>5</v>
      </c>
    </row>
    <row r="2" spans="1:7" s="10" customFormat="1" ht="48.75" customHeight="1" x14ac:dyDescent="0.25">
      <c r="A2" s="189" t="s">
        <v>3</v>
      </c>
      <c r="B2" s="189"/>
      <c r="C2" s="189"/>
      <c r="D2" s="189" t="s">
        <v>4</v>
      </c>
      <c r="E2" s="189"/>
      <c r="F2" s="189"/>
      <c r="G2" s="189"/>
    </row>
    <row r="3" spans="1:7" s="10" customFormat="1" ht="8.25" customHeight="1" x14ac:dyDescent="0.25">
      <c r="A3" s="128"/>
      <c r="B3" s="128"/>
      <c r="D3" s="11"/>
      <c r="E3" s="11"/>
      <c r="F3" s="11"/>
      <c r="G3" s="32"/>
    </row>
    <row r="4" spans="1:7" ht="47.25" customHeight="1" x14ac:dyDescent="0.25">
      <c r="A4" s="129" t="s">
        <v>139</v>
      </c>
      <c r="B4" s="129"/>
      <c r="C4" s="129"/>
      <c r="D4" s="129"/>
      <c r="E4" s="129"/>
      <c r="F4" s="129"/>
      <c r="G4" s="129"/>
    </row>
    <row r="5" spans="1:7" ht="11.25" customHeight="1" x14ac:dyDescent="0.25">
      <c r="A5" s="190"/>
      <c r="B5" s="191"/>
      <c r="C5" s="191"/>
      <c r="D5" s="191"/>
      <c r="E5" s="191"/>
      <c r="F5" s="191"/>
      <c r="G5" s="191"/>
    </row>
    <row r="6" spans="1:7" s="13" customFormat="1" ht="20.25" customHeight="1" x14ac:dyDescent="0.25">
      <c r="B6" s="192" t="s">
        <v>174</v>
      </c>
      <c r="C6" s="192"/>
      <c r="D6" s="192"/>
      <c r="E6" s="192"/>
      <c r="F6" s="192"/>
      <c r="G6" s="192"/>
    </row>
    <row r="7" spans="1:7" s="13" customFormat="1" ht="20.25" customHeight="1" x14ac:dyDescent="0.25">
      <c r="B7" s="192" t="s">
        <v>175</v>
      </c>
      <c r="C7" s="192"/>
      <c r="D7" s="192"/>
      <c r="E7" s="192"/>
      <c r="F7" s="192"/>
      <c r="G7" s="192"/>
    </row>
    <row r="8" spans="1:7" s="13" customFormat="1" ht="20.25" customHeight="1" x14ac:dyDescent="0.25">
      <c r="B8" s="192" t="s">
        <v>176</v>
      </c>
      <c r="C8" s="192"/>
      <c r="D8" s="192"/>
      <c r="E8" s="192"/>
      <c r="F8" s="192"/>
      <c r="G8" s="192"/>
    </row>
    <row r="9" spans="1:7" s="13" customFormat="1" ht="20.25" customHeight="1" x14ac:dyDescent="0.25">
      <c r="B9" s="192" t="s">
        <v>177</v>
      </c>
      <c r="C9" s="192"/>
      <c r="D9" s="192"/>
      <c r="E9" s="192"/>
      <c r="F9" s="192"/>
      <c r="G9" s="192"/>
    </row>
    <row r="10" spans="1:7" ht="8.25" customHeight="1" x14ac:dyDescent="0.25"/>
    <row r="11" spans="1:7" s="10" customFormat="1" ht="49.5" customHeight="1" x14ac:dyDescent="0.25">
      <c r="A11" s="14" t="s">
        <v>10</v>
      </c>
      <c r="B11" s="124" t="s">
        <v>11</v>
      </c>
      <c r="C11" s="124"/>
      <c r="D11" s="124"/>
      <c r="E11" s="14" t="s">
        <v>12</v>
      </c>
      <c r="F11" s="15" t="s">
        <v>13</v>
      </c>
      <c r="G11" s="1" t="s">
        <v>14</v>
      </c>
    </row>
    <row r="12" spans="1:7" s="2" customFormat="1" ht="91.5" customHeight="1" x14ac:dyDescent="0.25">
      <c r="A12" s="1" t="s">
        <v>0</v>
      </c>
      <c r="B12" s="193" t="s">
        <v>105</v>
      </c>
      <c r="C12" s="194"/>
      <c r="D12" s="195"/>
      <c r="E12" s="36">
        <f>E13+E17+E23+E26</f>
        <v>20</v>
      </c>
      <c r="F12" s="36">
        <f>F13+F17+F23+F26</f>
        <v>20</v>
      </c>
      <c r="G12" s="16"/>
    </row>
    <row r="13" spans="1:7" s="4" customFormat="1" ht="24" customHeight="1" x14ac:dyDescent="0.25">
      <c r="A13" s="3">
        <v>1</v>
      </c>
      <c r="B13" s="193" t="s">
        <v>106</v>
      </c>
      <c r="C13" s="194"/>
      <c r="D13" s="195"/>
      <c r="E13" s="36">
        <f>5-(E14+E15+E16)</f>
        <v>5</v>
      </c>
      <c r="F13" s="36">
        <f>5-(F14+F15+F16)</f>
        <v>5</v>
      </c>
      <c r="G13" s="16"/>
    </row>
    <row r="14" spans="1:7" s="18" customFormat="1" ht="102.75" customHeight="1" x14ac:dyDescent="0.25">
      <c r="A14" s="3" t="s">
        <v>15</v>
      </c>
      <c r="B14" s="186" t="s">
        <v>150</v>
      </c>
      <c r="C14" s="187"/>
      <c r="D14" s="188"/>
      <c r="E14" s="3"/>
      <c r="F14" s="21"/>
      <c r="G14" s="3"/>
    </row>
    <row r="15" spans="1:7" s="20" customFormat="1" ht="66.75" customHeight="1" x14ac:dyDescent="0.25">
      <c r="A15" s="3" t="s">
        <v>16</v>
      </c>
      <c r="B15" s="186" t="s">
        <v>107</v>
      </c>
      <c r="C15" s="187"/>
      <c r="D15" s="188"/>
      <c r="E15" s="3"/>
      <c r="F15" s="21"/>
      <c r="G15" s="26"/>
    </row>
    <row r="16" spans="1:7" s="20" customFormat="1" ht="71.45" customHeight="1" x14ac:dyDescent="0.25">
      <c r="A16" s="3" t="s">
        <v>17</v>
      </c>
      <c r="B16" s="186" t="s">
        <v>108</v>
      </c>
      <c r="C16" s="187"/>
      <c r="D16" s="188"/>
      <c r="E16" s="3"/>
      <c r="F16" s="21"/>
      <c r="G16" s="26"/>
    </row>
    <row r="17" spans="1:7" s="20" customFormat="1" ht="48" customHeight="1" x14ac:dyDescent="0.25">
      <c r="A17" s="3">
        <v>2</v>
      </c>
      <c r="B17" s="193" t="s">
        <v>109</v>
      </c>
      <c r="C17" s="194"/>
      <c r="D17" s="195"/>
      <c r="E17" s="36">
        <f>6-(E18+E19+E20+E21+E22)</f>
        <v>6</v>
      </c>
      <c r="F17" s="36">
        <f>6-(F18+F19+F20+F21+F22)</f>
        <v>6</v>
      </c>
      <c r="G17" s="21"/>
    </row>
    <row r="18" spans="1:7" s="20" customFormat="1" ht="43.9" customHeight="1" x14ac:dyDescent="0.25">
      <c r="A18" s="21" t="s">
        <v>18</v>
      </c>
      <c r="B18" s="186" t="s">
        <v>110</v>
      </c>
      <c r="C18" s="187"/>
      <c r="D18" s="188"/>
      <c r="E18" s="21"/>
      <c r="F18" s="21"/>
      <c r="G18" s="26"/>
    </row>
    <row r="19" spans="1:7" s="20" customFormat="1" ht="42" customHeight="1" x14ac:dyDescent="0.25">
      <c r="A19" s="21" t="s">
        <v>19</v>
      </c>
      <c r="B19" s="186" t="s">
        <v>111</v>
      </c>
      <c r="C19" s="187"/>
      <c r="D19" s="188"/>
      <c r="E19" s="21"/>
      <c r="F19" s="21"/>
      <c r="G19" s="34"/>
    </row>
    <row r="20" spans="1:7" s="20" customFormat="1" ht="54.75" customHeight="1" x14ac:dyDescent="0.25">
      <c r="A20" s="3" t="s">
        <v>20</v>
      </c>
      <c r="B20" s="186" t="s">
        <v>112</v>
      </c>
      <c r="C20" s="187"/>
      <c r="D20" s="188"/>
      <c r="E20" s="3"/>
      <c r="F20" s="21"/>
      <c r="G20" s="23"/>
    </row>
    <row r="21" spans="1:7" s="20" customFormat="1" ht="68.25" customHeight="1" x14ac:dyDescent="0.25">
      <c r="A21" s="3" t="s">
        <v>21</v>
      </c>
      <c r="B21" s="186" t="s">
        <v>113</v>
      </c>
      <c r="C21" s="187"/>
      <c r="D21" s="188"/>
      <c r="E21" s="3"/>
      <c r="F21" s="21"/>
      <c r="G21" s="23"/>
    </row>
    <row r="22" spans="1:7" s="20" customFormat="1" ht="31.35" customHeight="1" x14ac:dyDescent="0.25">
      <c r="A22" s="3" t="s">
        <v>22</v>
      </c>
      <c r="B22" s="186" t="s">
        <v>114</v>
      </c>
      <c r="C22" s="187"/>
      <c r="D22" s="188"/>
      <c r="E22" s="3"/>
      <c r="F22" s="21"/>
      <c r="G22" s="26"/>
    </row>
    <row r="23" spans="1:7" s="4" customFormat="1" ht="43.9" customHeight="1" x14ac:dyDescent="0.25">
      <c r="A23" s="3">
        <v>3</v>
      </c>
      <c r="B23" s="193" t="s">
        <v>115</v>
      </c>
      <c r="C23" s="194"/>
      <c r="D23" s="195"/>
      <c r="E23" s="36">
        <f>5-(E24+E25)</f>
        <v>5</v>
      </c>
      <c r="F23" s="36">
        <f>5-(F24+F25)</f>
        <v>5</v>
      </c>
      <c r="G23" s="16"/>
    </row>
    <row r="24" spans="1:7" s="20" customFormat="1" ht="82.7" customHeight="1" x14ac:dyDescent="0.25">
      <c r="A24" s="17" t="s">
        <v>23</v>
      </c>
      <c r="B24" s="186" t="s">
        <v>116</v>
      </c>
      <c r="C24" s="187"/>
      <c r="D24" s="188"/>
      <c r="E24" s="17"/>
      <c r="F24" s="25"/>
      <c r="G24" s="21"/>
    </row>
    <row r="25" spans="1:7" s="20" customFormat="1" ht="52.7" customHeight="1" x14ac:dyDescent="0.25">
      <c r="A25" s="17" t="s">
        <v>24</v>
      </c>
      <c r="B25" s="196" t="s">
        <v>117</v>
      </c>
      <c r="C25" s="197"/>
      <c r="D25" s="198"/>
      <c r="E25" s="17"/>
      <c r="F25" s="25"/>
      <c r="G25" s="26"/>
    </row>
    <row r="26" spans="1:7" s="20" customFormat="1" ht="132.75" customHeight="1" x14ac:dyDescent="0.25">
      <c r="A26" s="37">
        <v>4</v>
      </c>
      <c r="B26" s="193" t="s">
        <v>118</v>
      </c>
      <c r="C26" s="194"/>
      <c r="D26" s="195"/>
      <c r="E26" s="36">
        <f>4-(E27+E28+E29)</f>
        <v>4</v>
      </c>
      <c r="F26" s="36">
        <f>4-(F27+F28+F29)</f>
        <v>4</v>
      </c>
      <c r="G26" s="26"/>
    </row>
    <row r="27" spans="1:7" s="20" customFormat="1" ht="53.25" customHeight="1" x14ac:dyDescent="0.25">
      <c r="A27" s="17" t="s">
        <v>119</v>
      </c>
      <c r="B27" s="186" t="s">
        <v>120</v>
      </c>
      <c r="C27" s="187"/>
      <c r="D27" s="188"/>
      <c r="E27" s="17"/>
      <c r="F27" s="25"/>
      <c r="G27" s="26"/>
    </row>
    <row r="28" spans="1:7" s="20" customFormat="1" ht="48.75" customHeight="1" x14ac:dyDescent="0.25">
      <c r="A28" s="17" t="s">
        <v>121</v>
      </c>
      <c r="B28" s="186" t="s">
        <v>122</v>
      </c>
      <c r="C28" s="187"/>
      <c r="D28" s="188"/>
      <c r="E28" s="17"/>
      <c r="F28" s="25"/>
      <c r="G28" s="21"/>
    </row>
    <row r="29" spans="1:7" s="20" customFormat="1" ht="48" customHeight="1" x14ac:dyDescent="0.25">
      <c r="A29" s="17" t="s">
        <v>123</v>
      </c>
      <c r="B29" s="186" t="s">
        <v>124</v>
      </c>
      <c r="C29" s="187"/>
      <c r="D29" s="188"/>
      <c r="E29" s="17"/>
      <c r="F29" s="25"/>
      <c r="G29" s="26"/>
    </row>
    <row r="30" spans="1:7" s="20" customFormat="1" ht="27" customHeight="1" x14ac:dyDescent="0.25">
      <c r="A30" s="1" t="s">
        <v>1</v>
      </c>
      <c r="B30" s="199" t="s">
        <v>6</v>
      </c>
      <c r="C30" s="200"/>
      <c r="D30" s="201"/>
      <c r="E30" s="36">
        <f>E31+E33+E35+E37+E39+E42</f>
        <v>20</v>
      </c>
      <c r="F30" s="36">
        <f>F31+F33+F35+F37+F39+F42</f>
        <v>18</v>
      </c>
      <c r="G30" s="26"/>
    </row>
    <row r="31" spans="1:7" s="2" customFormat="1" ht="40.15" customHeight="1" x14ac:dyDescent="0.25">
      <c r="A31" s="3">
        <v>5</v>
      </c>
      <c r="B31" s="193" t="s">
        <v>125</v>
      </c>
      <c r="C31" s="194"/>
      <c r="D31" s="195"/>
      <c r="E31" s="39">
        <v>1</v>
      </c>
      <c r="F31" s="38">
        <f>F32</f>
        <v>1</v>
      </c>
      <c r="G31" s="16"/>
    </row>
    <row r="32" spans="1:7" s="4" customFormat="1" ht="52.7" customHeight="1" x14ac:dyDescent="0.25">
      <c r="A32" s="3"/>
      <c r="B32" s="186" t="s">
        <v>126</v>
      </c>
      <c r="C32" s="187"/>
      <c r="D32" s="188"/>
      <c r="E32" s="24"/>
      <c r="F32" s="40">
        <v>1</v>
      </c>
      <c r="G32" s="16"/>
    </row>
    <row r="33" spans="1:7" s="18" customFormat="1" ht="54.6" customHeight="1" x14ac:dyDescent="0.25">
      <c r="A33" s="3">
        <v>6</v>
      </c>
      <c r="B33" s="193" t="s">
        <v>127</v>
      </c>
      <c r="C33" s="194"/>
      <c r="D33" s="195"/>
      <c r="E33" s="39">
        <v>2</v>
      </c>
      <c r="F33" s="38">
        <f>F34</f>
        <v>2</v>
      </c>
      <c r="G33" s="3"/>
    </row>
    <row r="34" spans="1:7" s="18" customFormat="1" ht="51.95" customHeight="1" x14ac:dyDescent="0.25">
      <c r="A34" s="3"/>
      <c r="B34" s="202" t="s">
        <v>25</v>
      </c>
      <c r="C34" s="203"/>
      <c r="D34" s="204"/>
      <c r="E34" s="24"/>
      <c r="F34" s="40">
        <v>2</v>
      </c>
      <c r="G34" s="21"/>
    </row>
    <row r="35" spans="1:7" s="18" customFormat="1" ht="41.45" customHeight="1" x14ac:dyDescent="0.25">
      <c r="A35" s="3">
        <v>7</v>
      </c>
      <c r="B35" s="193" t="s">
        <v>128</v>
      </c>
      <c r="C35" s="194"/>
      <c r="D35" s="195"/>
      <c r="E35" s="39">
        <v>2</v>
      </c>
      <c r="F35" s="38">
        <f>F36</f>
        <v>2</v>
      </c>
      <c r="G35" s="3"/>
    </row>
    <row r="36" spans="1:7" s="20" customFormat="1" ht="61.5" customHeight="1" x14ac:dyDescent="0.25">
      <c r="A36" s="3"/>
      <c r="B36" s="196" t="s">
        <v>59</v>
      </c>
      <c r="C36" s="197"/>
      <c r="D36" s="198"/>
      <c r="E36" s="24"/>
      <c r="F36" s="40">
        <v>2</v>
      </c>
      <c r="G36" s="35"/>
    </row>
    <row r="37" spans="1:7" s="4" customFormat="1" ht="43.9" customHeight="1" x14ac:dyDescent="0.25">
      <c r="A37" s="3">
        <v>8</v>
      </c>
      <c r="B37" s="193" t="s">
        <v>129</v>
      </c>
      <c r="C37" s="194"/>
      <c r="D37" s="195"/>
      <c r="E37" s="39">
        <v>2</v>
      </c>
      <c r="F37" s="38">
        <f>F38</f>
        <v>2</v>
      </c>
      <c r="G37" s="16"/>
    </row>
    <row r="38" spans="1:7" s="20" customFormat="1" ht="65.099999999999994" customHeight="1" x14ac:dyDescent="0.25">
      <c r="A38" s="3"/>
      <c r="B38" s="186" t="s">
        <v>26</v>
      </c>
      <c r="C38" s="187"/>
      <c r="D38" s="188"/>
      <c r="E38" s="24"/>
      <c r="F38" s="40">
        <v>2</v>
      </c>
      <c r="G38" s="26"/>
    </row>
    <row r="39" spans="1:7" s="20" customFormat="1" ht="51.95" customHeight="1" x14ac:dyDescent="0.25">
      <c r="A39" s="3">
        <v>9</v>
      </c>
      <c r="B39" s="193" t="s">
        <v>130</v>
      </c>
      <c r="C39" s="194"/>
      <c r="D39" s="195"/>
      <c r="E39" s="39">
        <v>8</v>
      </c>
      <c r="F39" s="38">
        <f>IF((F40+F41)&gt;8,"8",(F40+F41))</f>
        <v>7</v>
      </c>
      <c r="G39" s="26"/>
    </row>
    <row r="40" spans="1:7" s="20" customFormat="1" ht="72.599999999999994" customHeight="1" x14ac:dyDescent="0.25">
      <c r="A40" s="3" t="s">
        <v>131</v>
      </c>
      <c r="B40" s="186" t="s">
        <v>152</v>
      </c>
      <c r="C40" s="187"/>
      <c r="D40" s="188"/>
      <c r="E40" s="24"/>
      <c r="F40" s="40">
        <v>6</v>
      </c>
      <c r="G40" s="26"/>
    </row>
    <row r="41" spans="1:7" s="20" customFormat="1" ht="149.25" customHeight="1" x14ac:dyDescent="0.25">
      <c r="A41" s="3" t="s">
        <v>132</v>
      </c>
      <c r="B41" s="196" t="s">
        <v>133</v>
      </c>
      <c r="C41" s="197"/>
      <c r="D41" s="198"/>
      <c r="E41" s="24"/>
      <c r="F41" s="40">
        <v>1</v>
      </c>
      <c r="G41" s="26"/>
    </row>
    <row r="42" spans="1:7" s="20" customFormat="1" ht="53.25" customHeight="1" x14ac:dyDescent="0.25">
      <c r="A42" s="3">
        <v>10</v>
      </c>
      <c r="B42" s="193" t="s">
        <v>134</v>
      </c>
      <c r="C42" s="194"/>
      <c r="D42" s="195"/>
      <c r="E42" s="39">
        <v>5</v>
      </c>
      <c r="F42" s="38">
        <f>IF((F43+F44)&gt;5,"5",(F43+F44))</f>
        <v>4</v>
      </c>
      <c r="G42" s="26"/>
    </row>
    <row r="43" spans="1:7" s="4" customFormat="1" ht="108" customHeight="1" x14ac:dyDescent="0.25">
      <c r="A43" s="3" t="s">
        <v>135</v>
      </c>
      <c r="B43" s="186" t="s">
        <v>136</v>
      </c>
      <c r="C43" s="187"/>
      <c r="D43" s="188"/>
      <c r="E43" s="24"/>
      <c r="F43" s="40">
        <v>2</v>
      </c>
      <c r="G43" s="16"/>
    </row>
    <row r="44" spans="1:7" s="18" customFormat="1" ht="72.75" customHeight="1" x14ac:dyDescent="0.25">
      <c r="A44" s="3" t="s">
        <v>137</v>
      </c>
      <c r="B44" s="186" t="s">
        <v>138</v>
      </c>
      <c r="C44" s="187"/>
      <c r="D44" s="188"/>
      <c r="E44" s="24"/>
      <c r="F44" s="40">
        <v>2</v>
      </c>
      <c r="G44" s="3"/>
    </row>
    <row r="45" spans="1:7" s="10" customFormat="1" ht="29.25" customHeight="1" x14ac:dyDescent="0.25">
      <c r="A45" s="14"/>
      <c r="B45" s="133" t="s">
        <v>7</v>
      </c>
      <c r="C45" s="134"/>
      <c r="D45" s="135"/>
      <c r="E45" s="28">
        <f>E12+E30</f>
        <v>40</v>
      </c>
      <c r="F45" s="28">
        <f>F12+F30</f>
        <v>38</v>
      </c>
      <c r="G45" s="1"/>
    </row>
    <row r="46" spans="1:7" s="18" customFormat="1" ht="13.5" customHeight="1" x14ac:dyDescent="0.25">
      <c r="A46" s="7"/>
      <c r="B46" s="8"/>
      <c r="C46" s="8"/>
      <c r="D46" s="8"/>
      <c r="E46" s="7"/>
      <c r="F46" s="7"/>
      <c r="G46" s="33"/>
    </row>
    <row r="47" spans="1:7" s="18" customFormat="1" ht="31.5" customHeight="1" x14ac:dyDescent="0.25">
      <c r="A47" s="7"/>
      <c r="B47" s="206" t="s">
        <v>2</v>
      </c>
      <c r="C47" s="206"/>
      <c r="D47" s="206"/>
      <c r="E47" s="206"/>
      <c r="F47" s="7"/>
      <c r="G47" s="33"/>
    </row>
    <row r="48" spans="1:7" s="18" customFormat="1" ht="115.5" customHeight="1" x14ac:dyDescent="0.25">
      <c r="A48" s="207" t="s">
        <v>200</v>
      </c>
      <c r="B48" s="208"/>
      <c r="C48" s="208"/>
      <c r="D48" s="208"/>
      <c r="E48" s="208"/>
      <c r="F48" s="208"/>
      <c r="G48" s="208"/>
    </row>
    <row r="49" spans="1:7" ht="20.25" customHeight="1" x14ac:dyDescent="0.25">
      <c r="A49" s="12"/>
      <c r="B49" s="27"/>
      <c r="C49" s="27"/>
      <c r="D49" s="209" t="s">
        <v>60</v>
      </c>
      <c r="E49" s="209"/>
      <c r="F49" s="209"/>
      <c r="G49" s="209"/>
    </row>
    <row r="50" spans="1:7" s="13" customFormat="1" ht="16.5" x14ac:dyDescent="0.25">
      <c r="A50" s="10"/>
      <c r="B50" s="10"/>
      <c r="C50" s="10"/>
      <c r="D50" s="189" t="s">
        <v>8</v>
      </c>
      <c r="E50" s="189"/>
      <c r="F50" s="189"/>
      <c r="G50" s="189"/>
    </row>
    <row r="51" spans="1:7" ht="21.75" customHeight="1" x14ac:dyDescent="0.25">
      <c r="D51" s="190" t="s">
        <v>9</v>
      </c>
      <c r="E51" s="190"/>
      <c r="F51" s="190"/>
      <c r="G51" s="190"/>
    </row>
    <row r="52" spans="1:7" ht="34.5" customHeight="1" x14ac:dyDescent="0.25"/>
    <row r="53" spans="1:7" ht="33" customHeight="1" x14ac:dyDescent="0.25"/>
    <row r="54" spans="1:7" ht="34.5" customHeight="1" x14ac:dyDescent="0.25">
      <c r="D54" s="205"/>
      <c r="E54" s="205"/>
      <c r="F54" s="205"/>
      <c r="G54" s="205"/>
    </row>
    <row r="56" spans="1:7" s="12" customFormat="1" ht="20.25" customHeight="1" x14ac:dyDescent="0.25">
      <c r="A56" s="7"/>
      <c r="B56" s="8"/>
      <c r="C56" s="7"/>
      <c r="D56" s="7"/>
      <c r="E56" s="7"/>
      <c r="F56" s="7"/>
      <c r="G56" s="33"/>
    </row>
    <row r="57" spans="1:7" s="10" customFormat="1" ht="35.25" customHeight="1" x14ac:dyDescent="0.25">
      <c r="A57" s="7"/>
      <c r="B57" s="8"/>
      <c r="C57" s="7"/>
      <c r="D57" s="7"/>
      <c r="E57" s="7"/>
      <c r="F57" s="7"/>
      <c r="G57" s="33"/>
    </row>
  </sheetData>
  <sheetProtection password="E795" sheet="1" formatCells="0" formatColumns="0" formatRows="0" insertColumns="0" insertRows="0" insertHyperlinks="0" sort="0" autoFilter="0" pivotTables="0"/>
  <mergeCells count="50">
    <mergeCell ref="B41:D41"/>
    <mergeCell ref="D54:G54"/>
    <mergeCell ref="B42:D42"/>
    <mergeCell ref="B43:D43"/>
    <mergeCell ref="B44:D44"/>
    <mergeCell ref="B47:E47"/>
    <mergeCell ref="A48:G48"/>
    <mergeCell ref="B45:D45"/>
    <mergeCell ref="D51:G51"/>
    <mergeCell ref="D49:G49"/>
    <mergeCell ref="D50:G50"/>
    <mergeCell ref="B38:D38"/>
    <mergeCell ref="B39:D39"/>
    <mergeCell ref="B40:D40"/>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B11:D11"/>
    <mergeCell ref="A2:C2"/>
    <mergeCell ref="D2:G2"/>
    <mergeCell ref="A3:B3"/>
    <mergeCell ref="A4:G4"/>
    <mergeCell ref="A5:G5"/>
    <mergeCell ref="B6:G6"/>
    <mergeCell ref="B7:G7"/>
    <mergeCell ref="B8:G8"/>
    <mergeCell ref="B9:G9"/>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7"/>
  <sheetViews>
    <sheetView topLeftCell="A44" zoomScaleNormal="100" workbookViewId="0">
      <selection activeCell="F45" sqref="F45"/>
    </sheetView>
  </sheetViews>
  <sheetFormatPr defaultRowHeight="15.75" x14ac:dyDescent="0.25"/>
  <cols>
    <col min="1" max="1" width="5.42578125" style="77" bestFit="1" customWidth="1"/>
    <col min="2" max="2" width="27.140625" style="8" customWidth="1"/>
    <col min="3" max="3" width="13.5703125" style="77" customWidth="1"/>
    <col min="4" max="4" width="12.5703125" style="77" customWidth="1"/>
    <col min="5" max="5" width="10" style="77" customWidth="1"/>
    <col min="6" max="6" width="16" style="77" customWidth="1"/>
    <col min="7" max="7" width="11.28515625" style="33" customWidth="1"/>
    <col min="8" max="16384" width="9.140625" style="77"/>
  </cols>
  <sheetData>
    <row r="1" spans="1:7" x14ac:dyDescent="0.25">
      <c r="G1" s="31" t="s">
        <v>5</v>
      </c>
    </row>
    <row r="2" spans="1:7" s="75" customFormat="1" ht="48.75" customHeight="1" x14ac:dyDescent="0.25">
      <c r="A2" s="189" t="s">
        <v>3</v>
      </c>
      <c r="B2" s="189"/>
      <c r="C2" s="189"/>
      <c r="D2" s="189" t="s">
        <v>4</v>
      </c>
      <c r="E2" s="189"/>
      <c r="F2" s="189"/>
      <c r="G2" s="189"/>
    </row>
    <row r="3" spans="1:7" s="75" customFormat="1" ht="8.25" customHeight="1" x14ac:dyDescent="0.25">
      <c r="A3" s="128"/>
      <c r="B3" s="128"/>
      <c r="D3" s="11"/>
      <c r="E3" s="11"/>
      <c r="F3" s="11"/>
      <c r="G3" s="32"/>
    </row>
    <row r="4" spans="1:7" ht="47.25" customHeight="1" x14ac:dyDescent="0.25">
      <c r="A4" s="129" t="s">
        <v>139</v>
      </c>
      <c r="B4" s="129"/>
      <c r="C4" s="129"/>
      <c r="D4" s="129"/>
      <c r="E4" s="129"/>
      <c r="F4" s="129"/>
      <c r="G4" s="129"/>
    </row>
    <row r="5" spans="1:7" ht="11.25" customHeight="1" x14ac:dyDescent="0.25">
      <c r="A5" s="190"/>
      <c r="B5" s="191"/>
      <c r="C5" s="191"/>
      <c r="D5" s="191"/>
      <c r="E5" s="191"/>
      <c r="F5" s="191"/>
      <c r="G5" s="191"/>
    </row>
    <row r="6" spans="1:7" s="13" customFormat="1" ht="20.25" customHeight="1" x14ac:dyDescent="0.25">
      <c r="B6" s="192" t="s">
        <v>178</v>
      </c>
      <c r="C6" s="192"/>
      <c r="D6" s="192"/>
      <c r="E6" s="192"/>
      <c r="F6" s="192"/>
      <c r="G6" s="192"/>
    </row>
    <row r="7" spans="1:7" s="13" customFormat="1" ht="20.25" customHeight="1" x14ac:dyDescent="0.25">
      <c r="B7" s="192" t="s">
        <v>179</v>
      </c>
      <c r="C7" s="192"/>
      <c r="D7" s="192"/>
      <c r="E7" s="192"/>
      <c r="F7" s="192"/>
      <c r="G7" s="192"/>
    </row>
    <row r="8" spans="1:7" s="13" customFormat="1" ht="20.25" customHeight="1" x14ac:dyDescent="0.25">
      <c r="B8" s="192" t="s">
        <v>176</v>
      </c>
      <c r="C8" s="192"/>
      <c r="D8" s="192"/>
      <c r="E8" s="192"/>
      <c r="F8" s="192"/>
      <c r="G8" s="192"/>
    </row>
    <row r="9" spans="1:7" s="13" customFormat="1" ht="20.25" customHeight="1" x14ac:dyDescent="0.25">
      <c r="B9" s="192" t="s">
        <v>180</v>
      </c>
      <c r="C9" s="192"/>
      <c r="D9" s="192"/>
      <c r="E9" s="192"/>
      <c r="F9" s="192"/>
      <c r="G9" s="192"/>
    </row>
    <row r="10" spans="1:7" ht="8.25" customHeight="1" x14ac:dyDescent="0.25"/>
    <row r="11" spans="1:7" s="75" customFormat="1" ht="49.5" customHeight="1" x14ac:dyDescent="0.25">
      <c r="A11" s="74" t="s">
        <v>10</v>
      </c>
      <c r="B11" s="124" t="s">
        <v>11</v>
      </c>
      <c r="C11" s="124"/>
      <c r="D11" s="124"/>
      <c r="E11" s="74" t="s">
        <v>12</v>
      </c>
      <c r="F11" s="15" t="s">
        <v>13</v>
      </c>
      <c r="G11" s="73" t="s">
        <v>14</v>
      </c>
    </row>
    <row r="12" spans="1:7" s="2" customFormat="1" ht="91.5" customHeight="1" x14ac:dyDescent="0.25">
      <c r="A12" s="73" t="s">
        <v>0</v>
      </c>
      <c r="B12" s="193" t="s">
        <v>105</v>
      </c>
      <c r="C12" s="194"/>
      <c r="D12" s="195"/>
      <c r="E12" s="36">
        <f>E13+E17+E23+E26</f>
        <v>20</v>
      </c>
      <c r="F12" s="36">
        <f>F13+F17+F23+F26</f>
        <v>20</v>
      </c>
      <c r="G12" s="16"/>
    </row>
    <row r="13" spans="1:7" s="4" customFormat="1" ht="24" customHeight="1" x14ac:dyDescent="0.25">
      <c r="A13" s="3">
        <v>1</v>
      </c>
      <c r="B13" s="193" t="s">
        <v>106</v>
      </c>
      <c r="C13" s="194"/>
      <c r="D13" s="195"/>
      <c r="E13" s="36">
        <f>5-(E14+E15+E16)</f>
        <v>5</v>
      </c>
      <c r="F13" s="36">
        <f>5-(F14+F15+F16)</f>
        <v>5</v>
      </c>
      <c r="G13" s="16"/>
    </row>
    <row r="14" spans="1:7" s="18" customFormat="1" ht="102.75" customHeight="1" x14ac:dyDescent="0.25">
      <c r="A14" s="3" t="s">
        <v>15</v>
      </c>
      <c r="B14" s="186" t="s">
        <v>150</v>
      </c>
      <c r="C14" s="187"/>
      <c r="D14" s="188"/>
      <c r="E14" s="3"/>
      <c r="F14" s="21"/>
      <c r="G14" s="3"/>
    </row>
    <row r="15" spans="1:7" s="20" customFormat="1" ht="66.75" customHeight="1" x14ac:dyDescent="0.25">
      <c r="A15" s="3" t="s">
        <v>16</v>
      </c>
      <c r="B15" s="186" t="s">
        <v>107</v>
      </c>
      <c r="C15" s="187"/>
      <c r="D15" s="188"/>
      <c r="E15" s="3"/>
      <c r="F15" s="21"/>
      <c r="G15" s="26"/>
    </row>
    <row r="16" spans="1:7" s="20" customFormat="1" ht="71.45" customHeight="1" x14ac:dyDescent="0.25">
      <c r="A16" s="3" t="s">
        <v>17</v>
      </c>
      <c r="B16" s="186" t="s">
        <v>108</v>
      </c>
      <c r="C16" s="187"/>
      <c r="D16" s="188"/>
      <c r="E16" s="3"/>
      <c r="F16" s="21"/>
      <c r="G16" s="26"/>
    </row>
    <row r="17" spans="1:7" s="20" customFormat="1" ht="48" customHeight="1" x14ac:dyDescent="0.25">
      <c r="A17" s="3">
        <v>2</v>
      </c>
      <c r="B17" s="193" t="s">
        <v>109</v>
      </c>
      <c r="C17" s="194"/>
      <c r="D17" s="195"/>
      <c r="E17" s="36">
        <f>6-(E18+E19+E20+E21+E22)</f>
        <v>6</v>
      </c>
      <c r="F17" s="36">
        <f>6-(F18+F19+F20+F21+F22)</f>
        <v>6</v>
      </c>
      <c r="G17" s="21"/>
    </row>
    <row r="18" spans="1:7" s="20" customFormat="1" ht="43.9" customHeight="1" x14ac:dyDescent="0.25">
      <c r="A18" s="21" t="s">
        <v>18</v>
      </c>
      <c r="B18" s="186" t="s">
        <v>110</v>
      </c>
      <c r="C18" s="187"/>
      <c r="D18" s="188"/>
      <c r="E18" s="21"/>
      <c r="F18" s="21"/>
      <c r="G18" s="26"/>
    </row>
    <row r="19" spans="1:7" s="20" customFormat="1" ht="42" customHeight="1" x14ac:dyDescent="0.25">
      <c r="A19" s="21" t="s">
        <v>19</v>
      </c>
      <c r="B19" s="186" t="s">
        <v>111</v>
      </c>
      <c r="C19" s="187"/>
      <c r="D19" s="188"/>
      <c r="E19" s="21"/>
      <c r="F19" s="21"/>
      <c r="G19" s="34"/>
    </row>
    <row r="20" spans="1:7" s="20" customFormat="1" ht="54.75" customHeight="1" x14ac:dyDescent="0.25">
      <c r="A20" s="3" t="s">
        <v>20</v>
      </c>
      <c r="B20" s="186" t="s">
        <v>112</v>
      </c>
      <c r="C20" s="187"/>
      <c r="D20" s="188"/>
      <c r="E20" s="3"/>
      <c r="F20" s="21"/>
      <c r="G20" s="23"/>
    </row>
    <row r="21" spans="1:7" s="20" customFormat="1" ht="68.25" customHeight="1" x14ac:dyDescent="0.25">
      <c r="A21" s="3" t="s">
        <v>21</v>
      </c>
      <c r="B21" s="186" t="s">
        <v>113</v>
      </c>
      <c r="C21" s="187"/>
      <c r="D21" s="188"/>
      <c r="E21" s="3"/>
      <c r="F21" s="21"/>
      <c r="G21" s="23"/>
    </row>
    <row r="22" spans="1:7" s="20" customFormat="1" ht="31.35" customHeight="1" x14ac:dyDescent="0.25">
      <c r="A22" s="3" t="s">
        <v>22</v>
      </c>
      <c r="B22" s="186" t="s">
        <v>114</v>
      </c>
      <c r="C22" s="187"/>
      <c r="D22" s="188"/>
      <c r="E22" s="3"/>
      <c r="F22" s="21"/>
      <c r="G22" s="26"/>
    </row>
    <row r="23" spans="1:7" s="4" customFormat="1" ht="43.9" customHeight="1" x14ac:dyDescent="0.25">
      <c r="A23" s="3">
        <v>3</v>
      </c>
      <c r="B23" s="193" t="s">
        <v>115</v>
      </c>
      <c r="C23" s="194"/>
      <c r="D23" s="195"/>
      <c r="E23" s="36">
        <f>5-(E24+E25)</f>
        <v>5</v>
      </c>
      <c r="F23" s="36">
        <f>5-(F24+F25)</f>
        <v>5</v>
      </c>
      <c r="G23" s="16"/>
    </row>
    <row r="24" spans="1:7" s="20" customFormat="1" ht="82.7" customHeight="1" x14ac:dyDescent="0.25">
      <c r="A24" s="17" t="s">
        <v>23</v>
      </c>
      <c r="B24" s="186" t="s">
        <v>116</v>
      </c>
      <c r="C24" s="187"/>
      <c r="D24" s="188"/>
      <c r="E24" s="17"/>
      <c r="F24" s="25"/>
      <c r="G24" s="21"/>
    </row>
    <row r="25" spans="1:7" s="20" customFormat="1" ht="52.7" customHeight="1" x14ac:dyDescent="0.25">
      <c r="A25" s="17" t="s">
        <v>24</v>
      </c>
      <c r="B25" s="196" t="s">
        <v>117</v>
      </c>
      <c r="C25" s="197"/>
      <c r="D25" s="198"/>
      <c r="E25" s="17"/>
      <c r="F25" s="25"/>
      <c r="G25" s="26"/>
    </row>
    <row r="26" spans="1:7" s="20" customFormat="1" ht="132.75" customHeight="1" x14ac:dyDescent="0.25">
      <c r="A26" s="37">
        <v>4</v>
      </c>
      <c r="B26" s="193" t="s">
        <v>118</v>
      </c>
      <c r="C26" s="194"/>
      <c r="D26" s="195"/>
      <c r="E26" s="36">
        <f>4-(E27+E28+E29)</f>
        <v>4</v>
      </c>
      <c r="F26" s="36">
        <f>4-(F27+F28+F29)</f>
        <v>4</v>
      </c>
      <c r="G26" s="26"/>
    </row>
    <row r="27" spans="1:7" s="20" customFormat="1" ht="53.25" customHeight="1" x14ac:dyDescent="0.25">
      <c r="A27" s="17" t="s">
        <v>119</v>
      </c>
      <c r="B27" s="186" t="s">
        <v>120</v>
      </c>
      <c r="C27" s="187"/>
      <c r="D27" s="188"/>
      <c r="E27" s="17"/>
      <c r="F27" s="25"/>
      <c r="G27" s="26"/>
    </row>
    <row r="28" spans="1:7" s="20" customFormat="1" ht="48.75" customHeight="1" x14ac:dyDescent="0.25">
      <c r="A28" s="17" t="s">
        <v>121</v>
      </c>
      <c r="B28" s="186" t="s">
        <v>122</v>
      </c>
      <c r="C28" s="187"/>
      <c r="D28" s="188"/>
      <c r="E28" s="17"/>
      <c r="F28" s="25"/>
      <c r="G28" s="21"/>
    </row>
    <row r="29" spans="1:7" s="20" customFormat="1" ht="48" customHeight="1" x14ac:dyDescent="0.25">
      <c r="A29" s="17" t="s">
        <v>123</v>
      </c>
      <c r="B29" s="186" t="s">
        <v>124</v>
      </c>
      <c r="C29" s="187"/>
      <c r="D29" s="188"/>
      <c r="E29" s="17"/>
      <c r="F29" s="25"/>
      <c r="G29" s="26"/>
    </row>
    <row r="30" spans="1:7" s="20" customFormat="1" ht="27" customHeight="1" x14ac:dyDescent="0.25">
      <c r="A30" s="73" t="s">
        <v>1</v>
      </c>
      <c r="B30" s="199" t="s">
        <v>6</v>
      </c>
      <c r="C30" s="200"/>
      <c r="D30" s="201"/>
      <c r="E30" s="36">
        <f>E31+E33+E35+E37+E39+E42</f>
        <v>20</v>
      </c>
      <c r="F30" s="36">
        <f>F31+F33+F35+F37+F39+F42</f>
        <v>15</v>
      </c>
      <c r="G30" s="26"/>
    </row>
    <row r="31" spans="1:7" s="2" customFormat="1" ht="40.15" customHeight="1" x14ac:dyDescent="0.25">
      <c r="A31" s="3">
        <v>5</v>
      </c>
      <c r="B31" s="193" t="s">
        <v>125</v>
      </c>
      <c r="C31" s="194"/>
      <c r="D31" s="195"/>
      <c r="E31" s="39">
        <v>1</v>
      </c>
      <c r="F31" s="38">
        <f>F32</f>
        <v>1</v>
      </c>
      <c r="G31" s="16"/>
    </row>
    <row r="32" spans="1:7" s="4" customFormat="1" ht="52.7" customHeight="1" x14ac:dyDescent="0.25">
      <c r="A32" s="3"/>
      <c r="B32" s="186" t="s">
        <v>126</v>
      </c>
      <c r="C32" s="187"/>
      <c r="D32" s="188"/>
      <c r="E32" s="24"/>
      <c r="F32" s="40">
        <v>1</v>
      </c>
      <c r="G32" s="16"/>
    </row>
    <row r="33" spans="1:7" s="18" customFormat="1" ht="54.6" customHeight="1" x14ac:dyDescent="0.25">
      <c r="A33" s="3">
        <v>6</v>
      </c>
      <c r="B33" s="193" t="s">
        <v>127</v>
      </c>
      <c r="C33" s="194"/>
      <c r="D33" s="195"/>
      <c r="E33" s="39">
        <v>2</v>
      </c>
      <c r="F33" s="38">
        <f>F34</f>
        <v>2</v>
      </c>
      <c r="G33" s="3"/>
    </row>
    <row r="34" spans="1:7" s="18" customFormat="1" ht="51.95" customHeight="1" x14ac:dyDescent="0.25">
      <c r="A34" s="3"/>
      <c r="B34" s="202" t="s">
        <v>25</v>
      </c>
      <c r="C34" s="203"/>
      <c r="D34" s="204"/>
      <c r="E34" s="24"/>
      <c r="F34" s="40">
        <v>2</v>
      </c>
      <c r="G34" s="21"/>
    </row>
    <row r="35" spans="1:7" s="18" customFormat="1" ht="41.45" customHeight="1" x14ac:dyDescent="0.25">
      <c r="A35" s="3">
        <v>7</v>
      </c>
      <c r="B35" s="193" t="s">
        <v>128</v>
      </c>
      <c r="C35" s="194"/>
      <c r="D35" s="195"/>
      <c r="E35" s="39">
        <v>2</v>
      </c>
      <c r="F35" s="38">
        <f>F36</f>
        <v>2</v>
      </c>
      <c r="G35" s="3"/>
    </row>
    <row r="36" spans="1:7" s="20" customFormat="1" ht="61.5" customHeight="1" x14ac:dyDescent="0.25">
      <c r="A36" s="3"/>
      <c r="B36" s="196" t="s">
        <v>59</v>
      </c>
      <c r="C36" s="197"/>
      <c r="D36" s="198"/>
      <c r="E36" s="24"/>
      <c r="F36" s="40">
        <v>2</v>
      </c>
      <c r="G36" s="35"/>
    </row>
    <row r="37" spans="1:7" s="4" customFormat="1" ht="43.9" customHeight="1" x14ac:dyDescent="0.25">
      <c r="A37" s="3">
        <v>8</v>
      </c>
      <c r="B37" s="193" t="s">
        <v>129</v>
      </c>
      <c r="C37" s="194"/>
      <c r="D37" s="195"/>
      <c r="E37" s="39">
        <v>2</v>
      </c>
      <c r="F37" s="38">
        <f>F38</f>
        <v>2</v>
      </c>
      <c r="G37" s="16"/>
    </row>
    <row r="38" spans="1:7" s="20" customFormat="1" ht="65.099999999999994" customHeight="1" x14ac:dyDescent="0.25">
      <c r="A38" s="3"/>
      <c r="B38" s="186" t="s">
        <v>26</v>
      </c>
      <c r="C38" s="187"/>
      <c r="D38" s="188"/>
      <c r="E38" s="24"/>
      <c r="F38" s="40">
        <v>2</v>
      </c>
      <c r="G38" s="26"/>
    </row>
    <row r="39" spans="1:7" s="20" customFormat="1" ht="51.95" customHeight="1" x14ac:dyDescent="0.25">
      <c r="A39" s="3">
        <v>9</v>
      </c>
      <c r="B39" s="193" t="s">
        <v>130</v>
      </c>
      <c r="C39" s="194"/>
      <c r="D39" s="195"/>
      <c r="E39" s="39">
        <v>8</v>
      </c>
      <c r="F39" s="38">
        <f>IF((F40+F41)&gt;8,"8",(F40+F41))</f>
        <v>6</v>
      </c>
      <c r="G39" s="26"/>
    </row>
    <row r="40" spans="1:7" s="20" customFormat="1" ht="72.599999999999994" customHeight="1" x14ac:dyDescent="0.25">
      <c r="A40" s="3" t="s">
        <v>131</v>
      </c>
      <c r="B40" s="186" t="s">
        <v>152</v>
      </c>
      <c r="C40" s="187"/>
      <c r="D40" s="188"/>
      <c r="E40" s="24"/>
      <c r="F40" s="40">
        <v>5</v>
      </c>
      <c r="G40" s="26"/>
    </row>
    <row r="41" spans="1:7" s="20" customFormat="1" ht="149.25" customHeight="1" x14ac:dyDescent="0.25">
      <c r="A41" s="3" t="s">
        <v>132</v>
      </c>
      <c r="B41" s="196" t="s">
        <v>133</v>
      </c>
      <c r="C41" s="197"/>
      <c r="D41" s="198"/>
      <c r="E41" s="24"/>
      <c r="F41" s="40">
        <v>1</v>
      </c>
      <c r="G41" s="26"/>
    </row>
    <row r="42" spans="1:7" s="20" customFormat="1" ht="53.25" customHeight="1" x14ac:dyDescent="0.25">
      <c r="A42" s="3">
        <v>10</v>
      </c>
      <c r="B42" s="193" t="s">
        <v>134</v>
      </c>
      <c r="C42" s="194"/>
      <c r="D42" s="195"/>
      <c r="E42" s="39">
        <v>5</v>
      </c>
      <c r="F42" s="38">
        <f>IF((F43+F44)&gt;5,"5",(F43+F44))</f>
        <v>2</v>
      </c>
      <c r="G42" s="26"/>
    </row>
    <row r="43" spans="1:7" s="4" customFormat="1" ht="108" customHeight="1" x14ac:dyDescent="0.25">
      <c r="A43" s="3" t="s">
        <v>135</v>
      </c>
      <c r="B43" s="186" t="s">
        <v>136</v>
      </c>
      <c r="C43" s="187"/>
      <c r="D43" s="188"/>
      <c r="E43" s="24"/>
      <c r="F43" s="40"/>
      <c r="G43" s="16"/>
    </row>
    <row r="44" spans="1:7" s="18" customFormat="1" ht="72.75" customHeight="1" x14ac:dyDescent="0.25">
      <c r="A44" s="3" t="s">
        <v>137</v>
      </c>
      <c r="B44" s="186" t="s">
        <v>138</v>
      </c>
      <c r="C44" s="187"/>
      <c r="D44" s="188"/>
      <c r="E44" s="24"/>
      <c r="F44" s="40">
        <v>2</v>
      </c>
      <c r="G44" s="3"/>
    </row>
    <row r="45" spans="1:7" s="75" customFormat="1" ht="29.25" customHeight="1" x14ac:dyDescent="0.25">
      <c r="A45" s="74"/>
      <c r="B45" s="133" t="s">
        <v>7</v>
      </c>
      <c r="C45" s="134"/>
      <c r="D45" s="135"/>
      <c r="E45" s="28">
        <f>E12+E30</f>
        <v>40</v>
      </c>
      <c r="F45" s="28">
        <f>F12+F30</f>
        <v>35</v>
      </c>
      <c r="G45" s="73"/>
    </row>
    <row r="46" spans="1:7" s="18" customFormat="1" ht="13.5" customHeight="1" x14ac:dyDescent="0.25">
      <c r="A46" s="77"/>
      <c r="B46" s="8"/>
      <c r="C46" s="8"/>
      <c r="D46" s="8"/>
      <c r="E46" s="77"/>
      <c r="F46" s="77"/>
      <c r="G46" s="33"/>
    </row>
    <row r="47" spans="1:7" s="18" customFormat="1" ht="31.5" customHeight="1" x14ac:dyDescent="0.25">
      <c r="A47" s="77"/>
      <c r="B47" s="206" t="s">
        <v>2</v>
      </c>
      <c r="C47" s="206"/>
      <c r="D47" s="206"/>
      <c r="E47" s="206"/>
      <c r="F47" s="77"/>
      <c r="G47" s="33"/>
    </row>
    <row r="48" spans="1:7" s="18" customFormat="1" ht="99.75" customHeight="1" x14ac:dyDescent="0.25">
      <c r="A48" s="210" t="s">
        <v>201</v>
      </c>
      <c r="B48" s="211"/>
      <c r="C48" s="211"/>
      <c r="D48" s="211"/>
      <c r="E48" s="211"/>
      <c r="F48" s="211"/>
      <c r="G48" s="211"/>
    </row>
    <row r="49" spans="1:7" ht="20.25" customHeight="1" x14ac:dyDescent="0.25">
      <c r="A49" s="76"/>
      <c r="B49" s="27"/>
      <c r="C49" s="27"/>
      <c r="D49" s="209" t="s">
        <v>60</v>
      </c>
      <c r="E49" s="209"/>
      <c r="F49" s="209"/>
      <c r="G49" s="209"/>
    </row>
    <row r="50" spans="1:7" s="13" customFormat="1" ht="16.5" x14ac:dyDescent="0.25">
      <c r="A50" s="75"/>
      <c r="B50" s="75"/>
      <c r="C50" s="75"/>
      <c r="D50" s="189" t="s">
        <v>8</v>
      </c>
      <c r="E50" s="189"/>
      <c r="F50" s="189"/>
      <c r="G50" s="189"/>
    </row>
    <row r="51" spans="1:7" ht="21.75" customHeight="1" x14ac:dyDescent="0.25">
      <c r="D51" s="190" t="s">
        <v>9</v>
      </c>
      <c r="E51" s="190"/>
      <c r="F51" s="190"/>
      <c r="G51" s="190"/>
    </row>
    <row r="52" spans="1:7" ht="34.5" customHeight="1" x14ac:dyDescent="0.25"/>
    <row r="53" spans="1:7" ht="33" customHeight="1" x14ac:dyDescent="0.25"/>
    <row r="54" spans="1:7" ht="34.5" customHeight="1" x14ac:dyDescent="0.25">
      <c r="D54" s="205"/>
      <c r="E54" s="205"/>
      <c r="F54" s="205"/>
      <c r="G54" s="205"/>
    </row>
    <row r="56" spans="1:7" s="76" customFormat="1" ht="20.25" customHeight="1" x14ac:dyDescent="0.25">
      <c r="A56" s="77"/>
      <c r="B56" s="8"/>
      <c r="C56" s="77"/>
      <c r="D56" s="77"/>
      <c r="E56" s="77"/>
      <c r="F56" s="77"/>
      <c r="G56" s="33"/>
    </row>
    <row r="57" spans="1:7" s="75" customFormat="1" ht="35.25" customHeight="1" x14ac:dyDescent="0.25">
      <c r="A57" s="77"/>
      <c r="B57" s="8"/>
      <c r="C57" s="77"/>
      <c r="D57" s="77"/>
      <c r="E57" s="77"/>
      <c r="F57" s="77"/>
      <c r="G57" s="33"/>
    </row>
  </sheetData>
  <sheetProtection password="E795" sheet="1" formatCells="0" formatColumns="0" formatRows="0" insertColumns="0" insertRows="0" insertHyperlinks="0" sort="0" autoFilter="0" pivotTables="0"/>
  <mergeCells count="5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4:G54"/>
    <mergeCell ref="B44:D44"/>
    <mergeCell ref="B45:D45"/>
    <mergeCell ref="B47:E47"/>
    <mergeCell ref="A48:G48"/>
    <mergeCell ref="D49:G49"/>
    <mergeCell ref="D50:G50"/>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1" workbookViewId="0">
      <selection activeCell="F43" sqref="F43"/>
    </sheetView>
  </sheetViews>
  <sheetFormatPr defaultRowHeight="15.75" x14ac:dyDescent="0.25"/>
  <cols>
    <col min="1" max="1" width="5.42578125" style="7" bestFit="1" customWidth="1"/>
    <col min="2" max="2" width="27.140625" style="8" customWidth="1"/>
    <col min="3" max="3" width="12.42578125" style="7" customWidth="1"/>
    <col min="4" max="4" width="13.42578125" style="7" customWidth="1"/>
    <col min="5" max="5" width="11.28515625" style="7" customWidth="1"/>
    <col min="6" max="6" width="15.7109375" style="7" customWidth="1"/>
    <col min="7" max="7" width="11.42578125" style="7" customWidth="1"/>
    <col min="8" max="16384" width="9.140625" style="7"/>
  </cols>
  <sheetData>
    <row r="1" spans="1:7" x14ac:dyDescent="0.25">
      <c r="G1" s="9" t="s">
        <v>56</v>
      </c>
    </row>
    <row r="2" spans="1:7" s="10" customFormat="1" ht="48.75" customHeight="1" x14ac:dyDescent="0.25">
      <c r="A2" s="189" t="s">
        <v>3</v>
      </c>
      <c r="B2" s="189"/>
      <c r="C2" s="189"/>
      <c r="D2" s="214" t="s">
        <v>4</v>
      </c>
      <c r="E2" s="214"/>
      <c r="F2" s="214"/>
      <c r="G2" s="214"/>
    </row>
    <row r="3" spans="1:7" s="10" customFormat="1" ht="8.25" customHeight="1" x14ac:dyDescent="0.25">
      <c r="A3" s="128"/>
      <c r="B3" s="128"/>
      <c r="D3" s="11"/>
      <c r="E3" s="11"/>
      <c r="F3" s="11"/>
      <c r="G3" s="11"/>
    </row>
    <row r="4" spans="1:7" ht="57.75" customHeight="1" x14ac:dyDescent="0.25">
      <c r="A4" s="129" t="s">
        <v>139</v>
      </c>
      <c r="B4" s="129"/>
      <c r="C4" s="129"/>
      <c r="D4" s="129"/>
      <c r="E4" s="129"/>
      <c r="F4" s="129"/>
      <c r="G4" s="129"/>
    </row>
    <row r="5" spans="1:7" s="13" customFormat="1" ht="21.75" customHeight="1" x14ac:dyDescent="0.25">
      <c r="B5" s="192" t="s">
        <v>184</v>
      </c>
      <c r="C5" s="192"/>
      <c r="D5" s="192"/>
      <c r="E5" s="192"/>
      <c r="F5" s="192"/>
      <c r="G5" s="192"/>
    </row>
    <row r="6" spans="1:7" s="13" customFormat="1" ht="21.75" customHeight="1" x14ac:dyDescent="0.25">
      <c r="B6" s="192" t="s">
        <v>181</v>
      </c>
      <c r="C6" s="192"/>
      <c r="D6" s="192"/>
      <c r="E6" s="192"/>
      <c r="F6" s="192"/>
      <c r="G6" s="192"/>
    </row>
    <row r="7" spans="1:7" s="13" customFormat="1" ht="21.75" customHeight="1" x14ac:dyDescent="0.25">
      <c r="B7" s="192" t="s">
        <v>183</v>
      </c>
      <c r="C7" s="192"/>
      <c r="D7" s="192"/>
      <c r="E7" s="192"/>
      <c r="F7" s="192"/>
      <c r="G7" s="192"/>
    </row>
    <row r="8" spans="1:7" s="13" customFormat="1" ht="21.75" customHeight="1" x14ac:dyDescent="0.25">
      <c r="B8" s="192" t="s">
        <v>182</v>
      </c>
      <c r="C8" s="192"/>
      <c r="D8" s="192"/>
      <c r="E8" s="192"/>
      <c r="F8" s="192"/>
      <c r="G8" s="192"/>
    </row>
    <row r="9" spans="1:7" ht="8.25" customHeight="1" x14ac:dyDescent="0.25"/>
    <row r="10" spans="1:7" s="10" customFormat="1" ht="47.25" customHeight="1" x14ac:dyDescent="0.25">
      <c r="A10" s="14" t="s">
        <v>10</v>
      </c>
      <c r="B10" s="124" t="s">
        <v>11</v>
      </c>
      <c r="C10" s="124"/>
      <c r="D10" s="124"/>
      <c r="E10" s="14" t="s">
        <v>12</v>
      </c>
      <c r="F10" s="15" t="s">
        <v>13</v>
      </c>
      <c r="G10" s="14" t="s">
        <v>14</v>
      </c>
    </row>
    <row r="11" spans="1:7" s="2" customFormat="1" ht="86.45" customHeight="1" x14ac:dyDescent="0.25">
      <c r="A11" s="1" t="s">
        <v>0</v>
      </c>
      <c r="B11" s="212" t="s">
        <v>105</v>
      </c>
      <c r="C11" s="212"/>
      <c r="D11" s="212"/>
      <c r="E11" s="36">
        <f>E12+E16+E22+E25</f>
        <v>20</v>
      </c>
      <c r="F11" s="36">
        <f>F12+F16+F22+F25</f>
        <v>20</v>
      </c>
      <c r="G11" s="24"/>
    </row>
    <row r="12" spans="1:7" s="4" customFormat="1" ht="28.15" customHeight="1" x14ac:dyDescent="0.25">
      <c r="A12" s="3">
        <v>1</v>
      </c>
      <c r="B12" s="212" t="s">
        <v>106</v>
      </c>
      <c r="C12" s="212"/>
      <c r="D12" s="212"/>
      <c r="E12" s="36">
        <f>5-(E13+E14+E15)</f>
        <v>5</v>
      </c>
      <c r="F12" s="36">
        <f>5-(F13+F14+F15)</f>
        <v>5</v>
      </c>
      <c r="G12" s="24"/>
    </row>
    <row r="13" spans="1:7" s="18" customFormat="1" ht="120.75" customHeight="1" x14ac:dyDescent="0.25">
      <c r="A13" s="3" t="s">
        <v>15</v>
      </c>
      <c r="B13" s="186" t="s">
        <v>150</v>
      </c>
      <c r="C13" s="187"/>
      <c r="D13" s="188"/>
      <c r="E13" s="3"/>
      <c r="F13" s="21"/>
      <c r="G13" s="17"/>
    </row>
    <row r="14" spans="1:7" s="20" customFormat="1" ht="65.25" customHeight="1" x14ac:dyDescent="0.25">
      <c r="A14" s="3" t="s">
        <v>16</v>
      </c>
      <c r="B14" s="186" t="s">
        <v>107</v>
      </c>
      <c r="C14" s="187"/>
      <c r="D14" s="188"/>
      <c r="E14" s="3"/>
      <c r="F14" s="21"/>
      <c r="G14" s="19"/>
    </row>
    <row r="15" spans="1:7" s="20" customFormat="1" ht="70.7" customHeight="1" x14ac:dyDescent="0.25">
      <c r="A15" s="3" t="s">
        <v>17</v>
      </c>
      <c r="B15" s="186" t="s">
        <v>140</v>
      </c>
      <c r="C15" s="187"/>
      <c r="D15" s="188"/>
      <c r="E15" s="3"/>
      <c r="F15" s="21"/>
      <c r="G15" s="19"/>
    </row>
    <row r="16" spans="1:7" s="20" customFormat="1" ht="53.25" customHeight="1" x14ac:dyDescent="0.25">
      <c r="A16" s="3">
        <v>2</v>
      </c>
      <c r="B16" s="193" t="s">
        <v>109</v>
      </c>
      <c r="C16" s="194"/>
      <c r="D16" s="195"/>
      <c r="E16" s="36">
        <f>6-(E17+E18+E19+E20+E21)</f>
        <v>6</v>
      </c>
      <c r="F16" s="36">
        <f>6-(F17+F18+F19+F20+F21)</f>
        <v>6</v>
      </c>
      <c r="G16" s="19"/>
    </row>
    <row r="17" spans="1:7" s="20" customFormat="1" ht="38.85" customHeight="1" x14ac:dyDescent="0.25">
      <c r="A17" s="21" t="s">
        <v>18</v>
      </c>
      <c r="B17" s="186" t="s">
        <v>110</v>
      </c>
      <c r="C17" s="187"/>
      <c r="D17" s="188"/>
      <c r="E17" s="21"/>
      <c r="F17" s="21"/>
      <c r="G17" s="19"/>
    </row>
    <row r="18" spans="1:7" s="20" customFormat="1" ht="38.25" customHeight="1" x14ac:dyDescent="0.25">
      <c r="A18" s="21" t="s">
        <v>19</v>
      </c>
      <c r="B18" s="186" t="s">
        <v>111</v>
      </c>
      <c r="C18" s="187"/>
      <c r="D18" s="188"/>
      <c r="E18" s="21"/>
      <c r="F18" s="21"/>
      <c r="G18" s="22"/>
    </row>
    <row r="19" spans="1:7" s="20" customFormat="1" ht="56.25" customHeight="1" x14ac:dyDescent="0.25">
      <c r="A19" s="3" t="s">
        <v>20</v>
      </c>
      <c r="B19" s="186" t="s">
        <v>147</v>
      </c>
      <c r="C19" s="187"/>
      <c r="D19" s="188"/>
      <c r="E19" s="3"/>
      <c r="F19" s="21"/>
      <c r="G19" s="23"/>
    </row>
    <row r="20" spans="1:7" s="20" customFormat="1" ht="66.400000000000006" customHeight="1" x14ac:dyDescent="0.25">
      <c r="A20" s="3" t="s">
        <v>21</v>
      </c>
      <c r="B20" s="186" t="s">
        <v>141</v>
      </c>
      <c r="C20" s="187"/>
      <c r="D20" s="188"/>
      <c r="E20" s="3"/>
      <c r="F20" s="21"/>
      <c r="G20" s="23"/>
    </row>
    <row r="21" spans="1:7" s="20" customFormat="1" ht="25.7" customHeight="1" x14ac:dyDescent="0.25">
      <c r="A21" s="3" t="s">
        <v>22</v>
      </c>
      <c r="B21" s="186" t="s">
        <v>114</v>
      </c>
      <c r="C21" s="187"/>
      <c r="D21" s="188"/>
      <c r="E21" s="3"/>
      <c r="F21" s="21"/>
      <c r="G21" s="19"/>
    </row>
    <row r="22" spans="1:7" s="4" customFormat="1" ht="48.2" customHeight="1" x14ac:dyDescent="0.25">
      <c r="A22" s="3">
        <v>3</v>
      </c>
      <c r="B22" s="193" t="s">
        <v>115</v>
      </c>
      <c r="C22" s="194"/>
      <c r="D22" s="195"/>
      <c r="E22" s="36">
        <f>5-(E23+E24)</f>
        <v>5</v>
      </c>
      <c r="F22" s="36">
        <f>5-(F23+F24)</f>
        <v>5</v>
      </c>
      <c r="G22" s="24"/>
    </row>
    <row r="23" spans="1:7" s="20" customFormat="1" ht="65.25" customHeight="1" x14ac:dyDescent="0.25">
      <c r="A23" s="17" t="s">
        <v>23</v>
      </c>
      <c r="B23" s="186" t="s">
        <v>116</v>
      </c>
      <c r="C23" s="187"/>
      <c r="D23" s="188"/>
      <c r="E23" s="17"/>
      <c r="F23" s="25"/>
      <c r="G23" s="25"/>
    </row>
    <row r="24" spans="1:7" s="20" customFormat="1" ht="59.45" customHeight="1" x14ac:dyDescent="0.25">
      <c r="A24" s="17" t="s">
        <v>24</v>
      </c>
      <c r="B24" s="186" t="s">
        <v>148</v>
      </c>
      <c r="C24" s="187"/>
      <c r="D24" s="188"/>
      <c r="E24" s="17"/>
      <c r="F24" s="25"/>
      <c r="G24" s="19"/>
    </row>
    <row r="25" spans="1:7" s="20" customFormat="1" ht="139.5" customHeight="1" x14ac:dyDescent="0.25">
      <c r="A25" s="37">
        <v>4</v>
      </c>
      <c r="B25" s="193" t="s">
        <v>118</v>
      </c>
      <c r="C25" s="194"/>
      <c r="D25" s="195"/>
      <c r="E25" s="36">
        <f>4-(E26+E27+E28)</f>
        <v>4</v>
      </c>
      <c r="F25" s="36">
        <f>4-(F26+F27+F28)</f>
        <v>4</v>
      </c>
      <c r="G25" s="19"/>
    </row>
    <row r="26" spans="1:7" s="20" customFormat="1" ht="51" customHeight="1" x14ac:dyDescent="0.25">
      <c r="A26" s="17" t="s">
        <v>119</v>
      </c>
      <c r="B26" s="186" t="s">
        <v>120</v>
      </c>
      <c r="C26" s="187"/>
      <c r="D26" s="188"/>
      <c r="E26" s="17"/>
      <c r="F26" s="25"/>
      <c r="G26" s="19"/>
    </row>
    <row r="27" spans="1:7" s="20" customFormat="1" ht="51.75" customHeight="1" x14ac:dyDescent="0.25">
      <c r="A27" s="17" t="s">
        <v>121</v>
      </c>
      <c r="B27" s="186" t="s">
        <v>122</v>
      </c>
      <c r="C27" s="187"/>
      <c r="D27" s="188"/>
      <c r="E27" s="17"/>
      <c r="F27" s="25"/>
      <c r="G27" s="25"/>
    </row>
    <row r="28" spans="1:7" s="20" customFormat="1" ht="54" customHeight="1" x14ac:dyDescent="0.25">
      <c r="A28" s="17" t="s">
        <v>123</v>
      </c>
      <c r="B28" s="186" t="s">
        <v>124</v>
      </c>
      <c r="C28" s="187"/>
      <c r="D28" s="188"/>
      <c r="E28" s="17"/>
      <c r="F28" s="25"/>
      <c r="G28" s="19"/>
    </row>
    <row r="29" spans="1:7" s="20" customFormat="1" ht="31.35" customHeight="1" x14ac:dyDescent="0.25">
      <c r="A29" s="1" t="s">
        <v>1</v>
      </c>
      <c r="B29" s="199" t="s">
        <v>6</v>
      </c>
      <c r="C29" s="200"/>
      <c r="D29" s="201"/>
      <c r="E29" s="36">
        <f>E30+E32+E34+E36+E38+E41</f>
        <v>20</v>
      </c>
      <c r="F29" s="36">
        <f>F30+F32+F34+F36+F38+F41</f>
        <v>13</v>
      </c>
      <c r="G29" s="19"/>
    </row>
    <row r="30" spans="1:7" s="2" customFormat="1" ht="53.25" customHeight="1" x14ac:dyDescent="0.25">
      <c r="A30" s="3">
        <v>5</v>
      </c>
      <c r="B30" s="212" t="s">
        <v>54</v>
      </c>
      <c r="C30" s="212"/>
      <c r="D30" s="212"/>
      <c r="E30" s="39">
        <v>1</v>
      </c>
      <c r="F30" s="38">
        <f>F31</f>
        <v>1</v>
      </c>
      <c r="G30" s="24"/>
    </row>
    <row r="31" spans="1:7" s="4" customFormat="1" ht="50.25" customHeight="1" x14ac:dyDescent="0.25">
      <c r="A31" s="3"/>
      <c r="B31" s="213" t="s">
        <v>149</v>
      </c>
      <c r="C31" s="213"/>
      <c r="D31" s="213"/>
      <c r="E31" s="24"/>
      <c r="F31" s="40">
        <v>1</v>
      </c>
      <c r="G31" s="24"/>
    </row>
    <row r="32" spans="1:7" s="20" customFormat="1" ht="33" customHeight="1" x14ac:dyDescent="0.25">
      <c r="A32" s="3">
        <v>6</v>
      </c>
      <c r="B32" s="193" t="s">
        <v>142</v>
      </c>
      <c r="C32" s="194"/>
      <c r="D32" s="195"/>
      <c r="E32" s="39">
        <v>2</v>
      </c>
      <c r="F32" s="38">
        <f>F33</f>
        <v>2</v>
      </c>
      <c r="G32" s="19"/>
    </row>
    <row r="33" spans="1:13" s="20" customFormat="1" ht="51.4" customHeight="1" x14ac:dyDescent="0.25">
      <c r="A33" s="3"/>
      <c r="B33" s="202" t="s">
        <v>143</v>
      </c>
      <c r="C33" s="203"/>
      <c r="D33" s="204"/>
      <c r="E33" s="24"/>
      <c r="F33" s="40">
        <v>2</v>
      </c>
      <c r="G33" s="26"/>
      <c r="H33" s="29"/>
      <c r="I33" s="29"/>
    </row>
    <row r="34" spans="1:13" s="20" customFormat="1" ht="41.25" customHeight="1" x14ac:dyDescent="0.25">
      <c r="A34" s="3">
        <v>7</v>
      </c>
      <c r="B34" s="193" t="s">
        <v>128</v>
      </c>
      <c r="C34" s="194"/>
      <c r="D34" s="195"/>
      <c r="E34" s="39">
        <v>2</v>
      </c>
      <c r="F34" s="38">
        <f>F35</f>
        <v>2</v>
      </c>
      <c r="G34" s="19"/>
    </row>
    <row r="35" spans="1:13" s="4" customFormat="1" ht="48.2" customHeight="1" x14ac:dyDescent="0.25">
      <c r="A35" s="3"/>
      <c r="B35" s="186" t="s">
        <v>57</v>
      </c>
      <c r="C35" s="187"/>
      <c r="D35" s="188"/>
      <c r="E35" s="24"/>
      <c r="F35" s="40">
        <v>2</v>
      </c>
      <c r="G35" s="24"/>
    </row>
    <row r="36" spans="1:13" s="20" customFormat="1" ht="49.5" customHeight="1" x14ac:dyDescent="0.25">
      <c r="A36" s="3">
        <v>8</v>
      </c>
      <c r="B36" s="193" t="s">
        <v>129</v>
      </c>
      <c r="C36" s="194"/>
      <c r="D36" s="195"/>
      <c r="E36" s="39">
        <v>2</v>
      </c>
      <c r="F36" s="38">
        <f>F37</f>
        <v>2</v>
      </c>
      <c r="G36" s="19"/>
    </row>
    <row r="37" spans="1:13" s="20" customFormat="1" ht="69.75" customHeight="1" x14ac:dyDescent="0.25">
      <c r="A37" s="3"/>
      <c r="B37" s="186" t="s">
        <v>55</v>
      </c>
      <c r="C37" s="187"/>
      <c r="D37" s="188"/>
      <c r="E37" s="24"/>
      <c r="F37" s="40">
        <v>2</v>
      </c>
      <c r="G37" s="19"/>
    </row>
    <row r="38" spans="1:13" s="20" customFormat="1" ht="56.45" customHeight="1" x14ac:dyDescent="0.25">
      <c r="A38" s="3">
        <v>9</v>
      </c>
      <c r="B38" s="193" t="s">
        <v>130</v>
      </c>
      <c r="C38" s="194"/>
      <c r="D38" s="195"/>
      <c r="E38" s="39">
        <v>8</v>
      </c>
      <c r="F38" s="38">
        <f>IF((F39+F40)&gt;8,"8",(F39+F40))</f>
        <v>5</v>
      </c>
      <c r="G38" s="19"/>
    </row>
    <row r="39" spans="1:13" s="20" customFormat="1" ht="67.7" customHeight="1" x14ac:dyDescent="0.25">
      <c r="A39" s="3" t="s">
        <v>131</v>
      </c>
      <c r="B39" s="186" t="s">
        <v>151</v>
      </c>
      <c r="C39" s="187"/>
      <c r="D39" s="188"/>
      <c r="E39" s="24"/>
      <c r="F39" s="40">
        <v>5</v>
      </c>
      <c r="G39" s="19"/>
    </row>
    <row r="40" spans="1:13" s="20" customFormat="1" ht="83.85" customHeight="1" x14ac:dyDescent="0.25">
      <c r="A40" s="3" t="s">
        <v>132</v>
      </c>
      <c r="B40" s="186" t="s">
        <v>144</v>
      </c>
      <c r="C40" s="187"/>
      <c r="D40" s="188"/>
      <c r="E40" s="24"/>
      <c r="F40" s="40"/>
      <c r="G40" s="26"/>
    </row>
    <row r="41" spans="1:13" s="4" customFormat="1" ht="39.75" customHeight="1" x14ac:dyDescent="0.25">
      <c r="A41" s="3">
        <v>10</v>
      </c>
      <c r="B41" s="193" t="s">
        <v>145</v>
      </c>
      <c r="C41" s="194"/>
      <c r="D41" s="195"/>
      <c r="E41" s="39">
        <v>5</v>
      </c>
      <c r="F41" s="38">
        <f>F42</f>
        <v>1</v>
      </c>
      <c r="G41" s="24"/>
    </row>
    <row r="42" spans="1:13" s="20" customFormat="1" ht="137.1" customHeight="1" x14ac:dyDescent="0.25">
      <c r="A42" s="3"/>
      <c r="B42" s="186" t="s">
        <v>146</v>
      </c>
      <c r="C42" s="187"/>
      <c r="D42" s="188"/>
      <c r="E42" s="24"/>
      <c r="F42" s="40">
        <v>1</v>
      </c>
      <c r="G42" s="19"/>
      <c r="H42" s="30"/>
      <c r="I42" s="30"/>
      <c r="J42" s="30"/>
      <c r="K42" s="30"/>
      <c r="L42" s="30"/>
      <c r="M42" s="30"/>
    </row>
    <row r="43" spans="1:13" s="10" customFormat="1" ht="27.2" customHeight="1" x14ac:dyDescent="0.25">
      <c r="A43" s="14"/>
      <c r="B43" s="133" t="s">
        <v>7</v>
      </c>
      <c r="C43" s="134"/>
      <c r="D43" s="135"/>
      <c r="E43" s="28">
        <f>E11+E29</f>
        <v>40</v>
      </c>
      <c r="F43" s="28">
        <f>F11+F29</f>
        <v>33</v>
      </c>
      <c r="G43" s="14"/>
    </row>
    <row r="44" spans="1:13" ht="10.5" customHeight="1" x14ac:dyDescent="0.25">
      <c r="C44" s="8"/>
      <c r="D44" s="8"/>
    </row>
    <row r="45" spans="1:13" ht="20.25" customHeight="1" x14ac:dyDescent="0.25">
      <c r="B45" s="206" t="s">
        <v>2</v>
      </c>
      <c r="C45" s="206"/>
      <c r="D45" s="206"/>
      <c r="E45" s="206"/>
    </row>
    <row r="46" spans="1:13" s="18" customFormat="1" ht="84.75" customHeight="1" x14ac:dyDescent="0.25">
      <c r="A46" s="210" t="s">
        <v>202</v>
      </c>
      <c r="B46" s="211"/>
      <c r="C46" s="211"/>
      <c r="D46" s="211"/>
      <c r="E46" s="211"/>
      <c r="F46" s="211"/>
      <c r="G46" s="211"/>
    </row>
    <row r="47" spans="1:13" s="12" customFormat="1" ht="20.25" customHeight="1" x14ac:dyDescent="0.25">
      <c r="B47" s="27"/>
      <c r="C47" s="27"/>
      <c r="D47" s="209" t="s">
        <v>186</v>
      </c>
      <c r="E47" s="209"/>
      <c r="F47" s="209"/>
      <c r="G47" s="209"/>
    </row>
    <row r="48" spans="1:13" s="10" customFormat="1" ht="18" customHeight="1" x14ac:dyDescent="0.25">
      <c r="D48" s="189" t="s">
        <v>8</v>
      </c>
      <c r="E48" s="189"/>
      <c r="F48" s="189"/>
      <c r="G48" s="189"/>
    </row>
    <row r="49" spans="4:7" x14ac:dyDescent="0.25">
      <c r="D49" s="190" t="s">
        <v>9</v>
      </c>
      <c r="E49" s="190"/>
      <c r="F49" s="190"/>
      <c r="G49" s="190"/>
    </row>
    <row r="53" spans="4:7" x14ac:dyDescent="0.25">
      <c r="E53" s="78"/>
      <c r="G53" s="78"/>
    </row>
    <row r="54" spans="4:7" x14ac:dyDescent="0.25">
      <c r="E54" s="80" t="s">
        <v>185</v>
      </c>
      <c r="F54" s="78"/>
    </row>
  </sheetData>
  <sheetProtection password="E795" sheet="1" formatCells="0" formatColumns="0" formatRows="0" insertColumns="0" insertRows="0" insertHyperlinks="0" sort="0" autoFilter="0" pivotTables="0"/>
  <mergeCells count="47">
    <mergeCell ref="A2:C2"/>
    <mergeCell ref="D2:G2"/>
    <mergeCell ref="A3:B3"/>
    <mergeCell ref="A4:G4"/>
    <mergeCell ref="B5:G5"/>
    <mergeCell ref="B6:G6"/>
    <mergeCell ref="B7:G7"/>
    <mergeCell ref="B8:G8"/>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37:D37"/>
    <mergeCell ref="B26:D26"/>
    <mergeCell ref="B27:D27"/>
    <mergeCell ref="B28:D28"/>
    <mergeCell ref="B29:D29"/>
    <mergeCell ref="B30:D30"/>
    <mergeCell ref="B31:D31"/>
    <mergeCell ref="B32:D32"/>
    <mergeCell ref="B33:D33"/>
    <mergeCell ref="B34:D34"/>
    <mergeCell ref="B35:D35"/>
    <mergeCell ref="B36:D36"/>
    <mergeCell ref="B38:D38"/>
    <mergeCell ref="B39:D39"/>
    <mergeCell ref="B40:D40"/>
    <mergeCell ref="B41:D41"/>
    <mergeCell ref="B42:D42"/>
    <mergeCell ref="D48:G48"/>
    <mergeCell ref="D49:G49"/>
    <mergeCell ref="B43:D43"/>
    <mergeCell ref="B45:E45"/>
    <mergeCell ref="A46:G46"/>
    <mergeCell ref="D47:G47"/>
  </mergeCells>
  <pageMargins left="0.3" right="0.34" top="0.34" bottom="0.45" header="0.2" footer="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1" workbookViewId="0">
      <selection activeCell="H39" sqref="H39"/>
    </sheetView>
  </sheetViews>
  <sheetFormatPr defaultRowHeight="15.75" x14ac:dyDescent="0.25"/>
  <cols>
    <col min="1" max="1" width="5.42578125" style="77" bestFit="1" customWidth="1"/>
    <col min="2" max="2" width="27.140625" style="8" customWidth="1"/>
    <col min="3" max="3" width="12.42578125" style="77" customWidth="1"/>
    <col min="4" max="4" width="13.42578125" style="77" customWidth="1"/>
    <col min="5" max="5" width="11.28515625" style="77" customWidth="1"/>
    <col min="6" max="6" width="15.7109375" style="77" customWidth="1"/>
    <col min="7" max="7" width="11.42578125" style="77" customWidth="1"/>
    <col min="8" max="16384" width="9.140625" style="77"/>
  </cols>
  <sheetData>
    <row r="1" spans="1:7" x14ac:dyDescent="0.25">
      <c r="G1" s="9" t="s">
        <v>56</v>
      </c>
    </row>
    <row r="2" spans="1:7" s="75" customFormat="1" ht="48.75" customHeight="1" x14ac:dyDescent="0.25">
      <c r="A2" s="189" t="s">
        <v>3</v>
      </c>
      <c r="B2" s="189"/>
      <c r="C2" s="189"/>
      <c r="D2" s="214" t="s">
        <v>4</v>
      </c>
      <c r="E2" s="214"/>
      <c r="F2" s="214"/>
      <c r="G2" s="214"/>
    </row>
    <row r="3" spans="1:7" s="75" customFormat="1" ht="8.25" customHeight="1" x14ac:dyDescent="0.25">
      <c r="A3" s="128"/>
      <c r="B3" s="128"/>
      <c r="D3" s="11"/>
      <c r="E3" s="11"/>
      <c r="F3" s="11"/>
      <c r="G3" s="11"/>
    </row>
    <row r="4" spans="1:7" ht="57.75" customHeight="1" x14ac:dyDescent="0.25">
      <c r="A4" s="129" t="s">
        <v>139</v>
      </c>
      <c r="B4" s="129"/>
      <c r="C4" s="129"/>
      <c r="D4" s="129"/>
      <c r="E4" s="129"/>
      <c r="F4" s="129"/>
      <c r="G4" s="129"/>
    </row>
    <row r="5" spans="1:7" s="13" customFormat="1" ht="21.75" customHeight="1" x14ac:dyDescent="0.25">
      <c r="B5" s="192" t="s">
        <v>187</v>
      </c>
      <c r="C5" s="192"/>
      <c r="D5" s="192"/>
      <c r="E5" s="192"/>
      <c r="F5" s="192"/>
      <c r="G5" s="192"/>
    </row>
    <row r="6" spans="1:7" s="13" customFormat="1" ht="21.75" customHeight="1" x14ac:dyDescent="0.25">
      <c r="B6" s="192" t="s">
        <v>181</v>
      </c>
      <c r="C6" s="192"/>
      <c r="D6" s="192"/>
      <c r="E6" s="192"/>
      <c r="F6" s="192"/>
      <c r="G6" s="192"/>
    </row>
    <row r="7" spans="1:7" s="13" customFormat="1" ht="21.75" customHeight="1" x14ac:dyDescent="0.25">
      <c r="B7" s="192" t="s">
        <v>183</v>
      </c>
      <c r="C7" s="192"/>
      <c r="D7" s="192"/>
      <c r="E7" s="192"/>
      <c r="F7" s="192"/>
      <c r="G7" s="192"/>
    </row>
    <row r="8" spans="1:7" s="13" customFormat="1" ht="21.75" customHeight="1" x14ac:dyDescent="0.25">
      <c r="B8" s="192" t="s">
        <v>188</v>
      </c>
      <c r="C8" s="192"/>
      <c r="D8" s="192"/>
      <c r="E8" s="192"/>
      <c r="F8" s="192"/>
      <c r="G8" s="192"/>
    </row>
    <row r="9" spans="1:7" ht="8.25" customHeight="1" x14ac:dyDescent="0.25"/>
    <row r="10" spans="1:7" s="75" customFormat="1" ht="47.25" customHeight="1" x14ac:dyDescent="0.25">
      <c r="A10" s="74" t="s">
        <v>10</v>
      </c>
      <c r="B10" s="124" t="s">
        <v>11</v>
      </c>
      <c r="C10" s="124"/>
      <c r="D10" s="124"/>
      <c r="E10" s="74" t="s">
        <v>12</v>
      </c>
      <c r="F10" s="15" t="s">
        <v>13</v>
      </c>
      <c r="G10" s="74" t="s">
        <v>14</v>
      </c>
    </row>
    <row r="11" spans="1:7" s="2" customFormat="1" ht="86.45" customHeight="1" x14ac:dyDescent="0.25">
      <c r="A11" s="73" t="s">
        <v>0</v>
      </c>
      <c r="B11" s="212" t="s">
        <v>105</v>
      </c>
      <c r="C11" s="212"/>
      <c r="D11" s="212"/>
      <c r="E11" s="36">
        <f>E12+E16+E22+E25</f>
        <v>20</v>
      </c>
      <c r="F11" s="36">
        <f>F12+F16+F22+F25</f>
        <v>19</v>
      </c>
      <c r="G11" s="24"/>
    </row>
    <row r="12" spans="1:7" s="4" customFormat="1" ht="28.15" customHeight="1" x14ac:dyDescent="0.25">
      <c r="A12" s="3">
        <v>1</v>
      </c>
      <c r="B12" s="212" t="s">
        <v>106</v>
      </c>
      <c r="C12" s="212"/>
      <c r="D12" s="212"/>
      <c r="E12" s="36">
        <f>5-(E13+E14+E15)</f>
        <v>5</v>
      </c>
      <c r="F12" s="36">
        <f>5-(F13+F14+F15)</f>
        <v>4</v>
      </c>
      <c r="G12" s="24"/>
    </row>
    <row r="13" spans="1:7" s="18" customFormat="1" ht="120.75" customHeight="1" x14ac:dyDescent="0.25">
      <c r="A13" s="3" t="s">
        <v>15</v>
      </c>
      <c r="B13" s="186" t="s">
        <v>150</v>
      </c>
      <c r="C13" s="187"/>
      <c r="D13" s="188"/>
      <c r="E13" s="3"/>
      <c r="F13" s="21"/>
      <c r="G13" s="17"/>
    </row>
    <row r="14" spans="1:7" s="20" customFormat="1" ht="65.25" customHeight="1" x14ac:dyDescent="0.25">
      <c r="A14" s="3" t="s">
        <v>16</v>
      </c>
      <c r="B14" s="186" t="s">
        <v>107</v>
      </c>
      <c r="C14" s="187"/>
      <c r="D14" s="188"/>
      <c r="E14" s="3"/>
      <c r="F14" s="21">
        <v>1</v>
      </c>
      <c r="G14" s="19"/>
    </row>
    <row r="15" spans="1:7" s="20" customFormat="1" ht="70.7" customHeight="1" x14ac:dyDescent="0.25">
      <c r="A15" s="3" t="s">
        <v>17</v>
      </c>
      <c r="B15" s="186" t="s">
        <v>140</v>
      </c>
      <c r="C15" s="187"/>
      <c r="D15" s="188"/>
      <c r="E15" s="3"/>
      <c r="F15" s="21"/>
      <c r="G15" s="19"/>
    </row>
    <row r="16" spans="1:7" s="20" customFormat="1" ht="53.25" customHeight="1" x14ac:dyDescent="0.25">
      <c r="A16" s="3">
        <v>2</v>
      </c>
      <c r="B16" s="193" t="s">
        <v>109</v>
      </c>
      <c r="C16" s="194"/>
      <c r="D16" s="195"/>
      <c r="E16" s="36">
        <f>6-(E17+E18+E19+E20+E21)</f>
        <v>6</v>
      </c>
      <c r="F16" s="36">
        <f>6-(F17+F18+F19+F20+F21)</f>
        <v>6</v>
      </c>
      <c r="G16" s="19"/>
    </row>
    <row r="17" spans="1:7" s="20" customFormat="1" ht="38.85" customHeight="1" x14ac:dyDescent="0.25">
      <c r="A17" s="21" t="s">
        <v>18</v>
      </c>
      <c r="B17" s="186" t="s">
        <v>110</v>
      </c>
      <c r="C17" s="187"/>
      <c r="D17" s="188"/>
      <c r="E17" s="21"/>
      <c r="F17" s="21"/>
      <c r="G17" s="19"/>
    </row>
    <row r="18" spans="1:7" s="20" customFormat="1" ht="38.25" customHeight="1" x14ac:dyDescent="0.25">
      <c r="A18" s="21" t="s">
        <v>19</v>
      </c>
      <c r="B18" s="186" t="s">
        <v>111</v>
      </c>
      <c r="C18" s="187"/>
      <c r="D18" s="188"/>
      <c r="E18" s="21"/>
      <c r="F18" s="21"/>
      <c r="G18" s="22"/>
    </row>
    <row r="19" spans="1:7" s="20" customFormat="1" ht="56.25" customHeight="1" x14ac:dyDescent="0.25">
      <c r="A19" s="3" t="s">
        <v>20</v>
      </c>
      <c r="B19" s="186" t="s">
        <v>147</v>
      </c>
      <c r="C19" s="187"/>
      <c r="D19" s="188"/>
      <c r="E19" s="3"/>
      <c r="F19" s="21"/>
      <c r="G19" s="23"/>
    </row>
    <row r="20" spans="1:7" s="20" customFormat="1" ht="66.400000000000006" customHeight="1" x14ac:dyDescent="0.25">
      <c r="A20" s="3" t="s">
        <v>21</v>
      </c>
      <c r="B20" s="186" t="s">
        <v>141</v>
      </c>
      <c r="C20" s="187"/>
      <c r="D20" s="188"/>
      <c r="E20" s="3"/>
      <c r="F20" s="21"/>
      <c r="G20" s="23"/>
    </row>
    <row r="21" spans="1:7" s="20" customFormat="1" ht="25.7" customHeight="1" x14ac:dyDescent="0.25">
      <c r="A21" s="3" t="s">
        <v>22</v>
      </c>
      <c r="B21" s="186" t="s">
        <v>114</v>
      </c>
      <c r="C21" s="187"/>
      <c r="D21" s="188"/>
      <c r="E21" s="3"/>
      <c r="F21" s="21"/>
      <c r="G21" s="19"/>
    </row>
    <row r="22" spans="1:7" s="4" customFormat="1" ht="48.2" customHeight="1" x14ac:dyDescent="0.25">
      <c r="A22" s="3">
        <v>3</v>
      </c>
      <c r="B22" s="193" t="s">
        <v>115</v>
      </c>
      <c r="C22" s="194"/>
      <c r="D22" s="195"/>
      <c r="E22" s="36">
        <f>5-(E23+E24)</f>
        <v>5</v>
      </c>
      <c r="F22" s="36">
        <f>5-(F23+F24)</f>
        <v>5</v>
      </c>
      <c r="G22" s="24"/>
    </row>
    <row r="23" spans="1:7" s="20" customFormat="1" ht="94.5" customHeight="1" x14ac:dyDescent="0.25">
      <c r="A23" s="17" t="s">
        <v>23</v>
      </c>
      <c r="B23" s="186" t="s">
        <v>116</v>
      </c>
      <c r="C23" s="187"/>
      <c r="D23" s="188"/>
      <c r="E23" s="17"/>
      <c r="F23" s="25"/>
      <c r="G23" s="25"/>
    </row>
    <row r="24" spans="1:7" s="20" customFormat="1" ht="59.45" customHeight="1" x14ac:dyDescent="0.25">
      <c r="A24" s="17" t="s">
        <v>24</v>
      </c>
      <c r="B24" s="186" t="s">
        <v>148</v>
      </c>
      <c r="C24" s="187"/>
      <c r="D24" s="188"/>
      <c r="E24" s="17"/>
      <c r="F24" s="25"/>
      <c r="G24" s="19"/>
    </row>
    <row r="25" spans="1:7" s="20" customFormat="1" ht="139.5" customHeight="1" x14ac:dyDescent="0.25">
      <c r="A25" s="37">
        <v>4</v>
      </c>
      <c r="B25" s="193" t="s">
        <v>118</v>
      </c>
      <c r="C25" s="194"/>
      <c r="D25" s="195"/>
      <c r="E25" s="36">
        <f>4-(E26+E27+E28)</f>
        <v>4</v>
      </c>
      <c r="F25" s="36">
        <f>4-(F26+F27+F28)</f>
        <v>4</v>
      </c>
      <c r="G25" s="19"/>
    </row>
    <row r="26" spans="1:7" s="20" customFormat="1" ht="51" customHeight="1" x14ac:dyDescent="0.25">
      <c r="A26" s="17" t="s">
        <v>119</v>
      </c>
      <c r="B26" s="186" t="s">
        <v>120</v>
      </c>
      <c r="C26" s="187"/>
      <c r="D26" s="188"/>
      <c r="E26" s="17"/>
      <c r="F26" s="25"/>
      <c r="G26" s="19"/>
    </row>
    <row r="27" spans="1:7" s="20" customFormat="1" ht="51.75" customHeight="1" x14ac:dyDescent="0.25">
      <c r="A27" s="17" t="s">
        <v>121</v>
      </c>
      <c r="B27" s="186" t="s">
        <v>122</v>
      </c>
      <c r="C27" s="187"/>
      <c r="D27" s="188"/>
      <c r="E27" s="17"/>
      <c r="F27" s="25"/>
      <c r="G27" s="25"/>
    </row>
    <row r="28" spans="1:7" s="20" customFormat="1" ht="54" customHeight="1" x14ac:dyDescent="0.25">
      <c r="A28" s="17" t="s">
        <v>123</v>
      </c>
      <c r="B28" s="186" t="s">
        <v>124</v>
      </c>
      <c r="C28" s="187"/>
      <c r="D28" s="188"/>
      <c r="E28" s="17"/>
      <c r="F28" s="25"/>
      <c r="G28" s="19"/>
    </row>
    <row r="29" spans="1:7" s="20" customFormat="1" ht="31.35" customHeight="1" x14ac:dyDescent="0.25">
      <c r="A29" s="73" t="s">
        <v>1</v>
      </c>
      <c r="B29" s="199" t="s">
        <v>6</v>
      </c>
      <c r="C29" s="200"/>
      <c r="D29" s="201"/>
      <c r="E29" s="36">
        <f>E30+E32+E34+E36+E38+E41</f>
        <v>20</v>
      </c>
      <c r="F29" s="36">
        <f>F30+F32+F34+F36+F38+F41</f>
        <v>11</v>
      </c>
      <c r="G29" s="19"/>
    </row>
    <row r="30" spans="1:7" s="2" customFormat="1" ht="53.25" customHeight="1" x14ac:dyDescent="0.25">
      <c r="A30" s="3">
        <v>5</v>
      </c>
      <c r="B30" s="212" t="s">
        <v>54</v>
      </c>
      <c r="C30" s="212"/>
      <c r="D30" s="212"/>
      <c r="E30" s="39">
        <v>1</v>
      </c>
      <c r="F30" s="38">
        <f>F31</f>
        <v>1</v>
      </c>
      <c r="G30" s="24"/>
    </row>
    <row r="31" spans="1:7" s="4" customFormat="1" ht="50.25" customHeight="1" x14ac:dyDescent="0.25">
      <c r="A31" s="3"/>
      <c r="B31" s="213" t="s">
        <v>149</v>
      </c>
      <c r="C31" s="213"/>
      <c r="D31" s="213"/>
      <c r="E31" s="24"/>
      <c r="F31" s="40">
        <v>1</v>
      </c>
      <c r="G31" s="24"/>
    </row>
    <row r="32" spans="1:7" s="20" customFormat="1" ht="33" customHeight="1" x14ac:dyDescent="0.25">
      <c r="A32" s="3">
        <v>6</v>
      </c>
      <c r="B32" s="193" t="s">
        <v>142</v>
      </c>
      <c r="C32" s="194"/>
      <c r="D32" s="195"/>
      <c r="E32" s="39">
        <v>2</v>
      </c>
      <c r="F32" s="38">
        <f>F33</f>
        <v>1</v>
      </c>
      <c r="G32" s="19"/>
    </row>
    <row r="33" spans="1:13" s="20" customFormat="1" ht="51.4" customHeight="1" x14ac:dyDescent="0.25">
      <c r="A33" s="3"/>
      <c r="B33" s="202" t="s">
        <v>143</v>
      </c>
      <c r="C33" s="203"/>
      <c r="D33" s="204"/>
      <c r="E33" s="24"/>
      <c r="F33" s="40">
        <v>1</v>
      </c>
      <c r="G33" s="26"/>
      <c r="H33" s="29"/>
      <c r="I33" s="29"/>
    </row>
    <row r="34" spans="1:13" s="20" customFormat="1" ht="41.25" customHeight="1" x14ac:dyDescent="0.25">
      <c r="A34" s="3">
        <v>7</v>
      </c>
      <c r="B34" s="193" t="s">
        <v>128</v>
      </c>
      <c r="C34" s="194"/>
      <c r="D34" s="195"/>
      <c r="E34" s="39">
        <v>2</v>
      </c>
      <c r="F34" s="38">
        <f>F35</f>
        <v>2</v>
      </c>
      <c r="G34" s="19"/>
    </row>
    <row r="35" spans="1:13" s="4" customFormat="1" ht="48.2" customHeight="1" x14ac:dyDescent="0.25">
      <c r="A35" s="3"/>
      <c r="B35" s="186" t="s">
        <v>57</v>
      </c>
      <c r="C35" s="187"/>
      <c r="D35" s="188"/>
      <c r="E35" s="24"/>
      <c r="F35" s="40">
        <v>2</v>
      </c>
      <c r="G35" s="24"/>
    </row>
    <row r="36" spans="1:13" s="20" customFormat="1" ht="49.5" customHeight="1" x14ac:dyDescent="0.25">
      <c r="A36" s="3">
        <v>8</v>
      </c>
      <c r="B36" s="193" t="s">
        <v>129</v>
      </c>
      <c r="C36" s="194"/>
      <c r="D36" s="195"/>
      <c r="E36" s="39">
        <v>2</v>
      </c>
      <c r="F36" s="38">
        <f>F37</f>
        <v>2</v>
      </c>
      <c r="G36" s="19"/>
    </row>
    <row r="37" spans="1:13" s="20" customFormat="1" ht="69.75" customHeight="1" x14ac:dyDescent="0.25">
      <c r="A37" s="3"/>
      <c r="B37" s="186" t="s">
        <v>55</v>
      </c>
      <c r="C37" s="187"/>
      <c r="D37" s="188"/>
      <c r="E37" s="24"/>
      <c r="F37" s="40">
        <v>2</v>
      </c>
      <c r="G37" s="19"/>
    </row>
    <row r="38" spans="1:13" s="20" customFormat="1" ht="56.45" customHeight="1" x14ac:dyDescent="0.25">
      <c r="A38" s="3">
        <v>9</v>
      </c>
      <c r="B38" s="193" t="s">
        <v>130</v>
      </c>
      <c r="C38" s="194"/>
      <c r="D38" s="195"/>
      <c r="E38" s="39">
        <v>8</v>
      </c>
      <c r="F38" s="38">
        <f>IF((F39+F40)&gt;8,"8",(F39+F40))</f>
        <v>5</v>
      </c>
      <c r="G38" s="19"/>
    </row>
    <row r="39" spans="1:13" s="20" customFormat="1" ht="67.7" customHeight="1" x14ac:dyDescent="0.25">
      <c r="A39" s="3" t="s">
        <v>131</v>
      </c>
      <c r="B39" s="186" t="s">
        <v>151</v>
      </c>
      <c r="C39" s="187"/>
      <c r="D39" s="188"/>
      <c r="E39" s="24"/>
      <c r="F39" s="40">
        <v>5</v>
      </c>
      <c r="G39" s="19"/>
    </row>
    <row r="40" spans="1:13" s="20" customFormat="1" ht="83.85" customHeight="1" x14ac:dyDescent="0.25">
      <c r="A40" s="3" t="s">
        <v>132</v>
      </c>
      <c r="B40" s="186" t="s">
        <v>144</v>
      </c>
      <c r="C40" s="187"/>
      <c r="D40" s="188"/>
      <c r="E40" s="24"/>
      <c r="F40" s="40"/>
      <c r="G40" s="26"/>
    </row>
    <row r="41" spans="1:13" s="4" customFormat="1" ht="39.75" customHeight="1" x14ac:dyDescent="0.25">
      <c r="A41" s="3">
        <v>10</v>
      </c>
      <c r="B41" s="193" t="s">
        <v>145</v>
      </c>
      <c r="C41" s="194"/>
      <c r="D41" s="195"/>
      <c r="E41" s="39">
        <v>5</v>
      </c>
      <c r="F41" s="38">
        <f>F42</f>
        <v>0</v>
      </c>
      <c r="G41" s="24"/>
    </row>
    <row r="42" spans="1:13" s="20" customFormat="1" ht="137.1" customHeight="1" x14ac:dyDescent="0.25">
      <c r="A42" s="3"/>
      <c r="B42" s="186" t="s">
        <v>146</v>
      </c>
      <c r="C42" s="187"/>
      <c r="D42" s="188"/>
      <c r="E42" s="24"/>
      <c r="F42" s="40"/>
      <c r="G42" s="19"/>
      <c r="H42" s="30"/>
      <c r="I42" s="30"/>
      <c r="J42" s="30"/>
      <c r="K42" s="30"/>
      <c r="L42" s="30"/>
      <c r="M42" s="30"/>
    </row>
    <row r="43" spans="1:13" s="75" customFormat="1" ht="27.2" customHeight="1" x14ac:dyDescent="0.25">
      <c r="A43" s="74"/>
      <c r="B43" s="133" t="s">
        <v>7</v>
      </c>
      <c r="C43" s="134"/>
      <c r="D43" s="135"/>
      <c r="E43" s="28">
        <f>E11+E29</f>
        <v>40</v>
      </c>
      <c r="F43" s="28">
        <f>F11+F29</f>
        <v>30</v>
      </c>
      <c r="G43" s="74"/>
    </row>
    <row r="44" spans="1:13" ht="10.5" customHeight="1" x14ac:dyDescent="0.25">
      <c r="C44" s="8"/>
      <c r="D44" s="8"/>
    </row>
    <row r="45" spans="1:13" ht="20.25" customHeight="1" x14ac:dyDescent="0.25">
      <c r="B45" s="206" t="s">
        <v>2</v>
      </c>
      <c r="C45" s="206"/>
      <c r="D45" s="206"/>
      <c r="E45" s="206"/>
    </row>
    <row r="46" spans="1:13" s="18" customFormat="1" ht="102.75" customHeight="1" x14ac:dyDescent="0.25">
      <c r="A46" s="215" t="s">
        <v>203</v>
      </c>
      <c r="B46" s="216"/>
      <c r="C46" s="216"/>
      <c r="D46" s="216"/>
      <c r="E46" s="216"/>
      <c r="F46" s="216"/>
      <c r="G46" s="216"/>
    </row>
    <row r="47" spans="1:13" s="76" customFormat="1" ht="20.25" customHeight="1" x14ac:dyDescent="0.25">
      <c r="B47" s="27"/>
      <c r="C47" s="27"/>
      <c r="D47" s="209" t="s">
        <v>186</v>
      </c>
      <c r="E47" s="209"/>
      <c r="F47" s="209"/>
      <c r="G47" s="209"/>
    </row>
    <row r="48" spans="1:13" s="75" customFormat="1" ht="18" customHeight="1" x14ac:dyDescent="0.25">
      <c r="D48" s="189" t="s">
        <v>8</v>
      </c>
      <c r="E48" s="189"/>
      <c r="F48" s="189"/>
      <c r="G48" s="189"/>
    </row>
    <row r="49" spans="4:7" x14ac:dyDescent="0.25">
      <c r="D49" s="190" t="s">
        <v>9</v>
      </c>
      <c r="E49" s="190"/>
      <c r="F49" s="190"/>
      <c r="G49" s="190"/>
    </row>
    <row r="53" spans="4:7" x14ac:dyDescent="0.25">
      <c r="E53" s="78"/>
      <c r="G53" s="78"/>
    </row>
    <row r="54" spans="4:7" x14ac:dyDescent="0.25">
      <c r="E54" s="80" t="s">
        <v>185</v>
      </c>
      <c r="F54" s="78"/>
    </row>
  </sheetData>
  <sheetProtection password="E795" sheet="1" formatCells="0" formatColumns="0" formatRows="0" insertColumns="0" insertRows="0" insertHyperlinks="0" sort="0" autoFilter="0" pivotTables="0"/>
  <mergeCells count="47">
    <mergeCell ref="B6:G6"/>
    <mergeCell ref="A2:C2"/>
    <mergeCell ref="D2:G2"/>
    <mergeCell ref="A3:B3"/>
    <mergeCell ref="A4:G4"/>
    <mergeCell ref="B5:G5"/>
    <mergeCell ref="B19:D19"/>
    <mergeCell ref="B7:G7"/>
    <mergeCell ref="B8:G8"/>
    <mergeCell ref="B10:D10"/>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45:E45"/>
    <mergeCell ref="A46:G46"/>
    <mergeCell ref="D47:G47"/>
    <mergeCell ref="D48:G48"/>
    <mergeCell ref="D49:G49"/>
  </mergeCells>
  <pageMargins left="0.3" right="0.34" top="0.34" bottom="0.45" header="0.2" footer="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0" workbookViewId="0">
      <selection activeCell="F43" sqref="F43"/>
    </sheetView>
  </sheetViews>
  <sheetFormatPr defaultRowHeight="15.75" x14ac:dyDescent="0.25"/>
  <cols>
    <col min="1" max="1" width="5.42578125" style="77" bestFit="1" customWidth="1"/>
    <col min="2" max="2" width="27.140625" style="8" customWidth="1"/>
    <col min="3" max="3" width="12.42578125" style="77" customWidth="1"/>
    <col min="4" max="4" width="13.42578125" style="77" customWidth="1"/>
    <col min="5" max="5" width="11.28515625" style="77" customWidth="1"/>
    <col min="6" max="6" width="15.7109375" style="77" customWidth="1"/>
    <col min="7" max="7" width="11.42578125" style="77" customWidth="1"/>
    <col min="8" max="16384" width="9.140625" style="77"/>
  </cols>
  <sheetData>
    <row r="1" spans="1:7" x14ac:dyDescent="0.25">
      <c r="G1" s="9" t="s">
        <v>56</v>
      </c>
    </row>
    <row r="2" spans="1:7" s="75" customFormat="1" ht="48.75" customHeight="1" x14ac:dyDescent="0.25">
      <c r="A2" s="189" t="s">
        <v>3</v>
      </c>
      <c r="B2" s="189"/>
      <c r="C2" s="189"/>
      <c r="D2" s="214" t="s">
        <v>4</v>
      </c>
      <c r="E2" s="214"/>
      <c r="F2" s="214"/>
      <c r="G2" s="214"/>
    </row>
    <row r="3" spans="1:7" s="75" customFormat="1" ht="8.25" customHeight="1" x14ac:dyDescent="0.25">
      <c r="A3" s="128"/>
      <c r="B3" s="128"/>
      <c r="D3" s="11"/>
      <c r="E3" s="11"/>
      <c r="F3" s="11"/>
      <c r="G3" s="11"/>
    </row>
    <row r="4" spans="1:7" ht="57.75" customHeight="1" x14ac:dyDescent="0.25">
      <c r="A4" s="129" t="s">
        <v>139</v>
      </c>
      <c r="B4" s="129"/>
      <c r="C4" s="129"/>
      <c r="D4" s="129"/>
      <c r="E4" s="129"/>
      <c r="F4" s="129"/>
      <c r="G4" s="129"/>
    </row>
    <row r="5" spans="1:7" s="13" customFormat="1" ht="21.75" customHeight="1" x14ac:dyDescent="0.25">
      <c r="B5" s="192" t="s">
        <v>189</v>
      </c>
      <c r="C5" s="192"/>
      <c r="D5" s="192"/>
      <c r="E5" s="192"/>
      <c r="F5" s="192"/>
      <c r="G5" s="192"/>
    </row>
    <row r="6" spans="1:7" s="13" customFormat="1" ht="21.75" customHeight="1" x14ac:dyDescent="0.25">
      <c r="B6" s="192" t="s">
        <v>181</v>
      </c>
      <c r="C6" s="192"/>
      <c r="D6" s="192"/>
      <c r="E6" s="192"/>
      <c r="F6" s="192"/>
      <c r="G6" s="192"/>
    </row>
    <row r="7" spans="1:7" s="13" customFormat="1" ht="21.75" customHeight="1" x14ac:dyDescent="0.25">
      <c r="B7" s="192" t="s">
        <v>183</v>
      </c>
      <c r="C7" s="192"/>
      <c r="D7" s="192"/>
      <c r="E7" s="192"/>
      <c r="F7" s="192"/>
      <c r="G7" s="192"/>
    </row>
    <row r="8" spans="1:7" s="13" customFormat="1" ht="21.75" customHeight="1" x14ac:dyDescent="0.25">
      <c r="B8" s="192" t="s">
        <v>190</v>
      </c>
      <c r="C8" s="192"/>
      <c r="D8" s="192"/>
      <c r="E8" s="192"/>
      <c r="F8" s="192"/>
      <c r="G8" s="192"/>
    </row>
    <row r="9" spans="1:7" ht="8.25" customHeight="1" x14ac:dyDescent="0.25"/>
    <row r="10" spans="1:7" s="75" customFormat="1" ht="47.25" customHeight="1" x14ac:dyDescent="0.25">
      <c r="A10" s="74" t="s">
        <v>10</v>
      </c>
      <c r="B10" s="124" t="s">
        <v>11</v>
      </c>
      <c r="C10" s="124"/>
      <c r="D10" s="124"/>
      <c r="E10" s="74" t="s">
        <v>12</v>
      </c>
      <c r="F10" s="15" t="s">
        <v>13</v>
      </c>
      <c r="G10" s="74" t="s">
        <v>14</v>
      </c>
    </row>
    <row r="11" spans="1:7" s="2" customFormat="1" ht="86.45" customHeight="1" x14ac:dyDescent="0.25">
      <c r="A11" s="73" t="s">
        <v>0</v>
      </c>
      <c r="B11" s="212" t="s">
        <v>105</v>
      </c>
      <c r="C11" s="212"/>
      <c r="D11" s="212"/>
      <c r="E11" s="36">
        <f>E12+E16+E22+E25</f>
        <v>20</v>
      </c>
      <c r="F11" s="36">
        <f>F12+F16+F22+F25</f>
        <v>20</v>
      </c>
      <c r="G11" s="24"/>
    </row>
    <row r="12" spans="1:7" s="4" customFormat="1" ht="28.15" customHeight="1" x14ac:dyDescent="0.25">
      <c r="A12" s="3">
        <v>1</v>
      </c>
      <c r="B12" s="212" t="s">
        <v>106</v>
      </c>
      <c r="C12" s="212"/>
      <c r="D12" s="212"/>
      <c r="E12" s="36">
        <f>5-(E13+E14+E15)</f>
        <v>5</v>
      </c>
      <c r="F12" s="36">
        <f>5-(F13+F14+F15)</f>
        <v>5</v>
      </c>
      <c r="G12" s="24"/>
    </row>
    <row r="13" spans="1:7" s="18" customFormat="1" ht="120.75" customHeight="1" x14ac:dyDescent="0.25">
      <c r="A13" s="3" t="s">
        <v>15</v>
      </c>
      <c r="B13" s="186" t="s">
        <v>150</v>
      </c>
      <c r="C13" s="187"/>
      <c r="D13" s="188"/>
      <c r="E13" s="3"/>
      <c r="F13" s="21"/>
      <c r="G13" s="17"/>
    </row>
    <row r="14" spans="1:7" s="20" customFormat="1" ht="65.25" customHeight="1" x14ac:dyDescent="0.25">
      <c r="A14" s="3" t="s">
        <v>16</v>
      </c>
      <c r="B14" s="186" t="s">
        <v>107</v>
      </c>
      <c r="C14" s="187"/>
      <c r="D14" s="188"/>
      <c r="E14" s="3"/>
      <c r="F14" s="21"/>
      <c r="G14" s="19"/>
    </row>
    <row r="15" spans="1:7" s="20" customFormat="1" ht="70.7" customHeight="1" x14ac:dyDescent="0.25">
      <c r="A15" s="3" t="s">
        <v>17</v>
      </c>
      <c r="B15" s="186" t="s">
        <v>140</v>
      </c>
      <c r="C15" s="187"/>
      <c r="D15" s="188"/>
      <c r="E15" s="3"/>
      <c r="F15" s="21"/>
      <c r="G15" s="19"/>
    </row>
    <row r="16" spans="1:7" s="20" customFormat="1" ht="53.25" customHeight="1" x14ac:dyDescent="0.25">
      <c r="A16" s="3">
        <v>2</v>
      </c>
      <c r="B16" s="193" t="s">
        <v>109</v>
      </c>
      <c r="C16" s="194"/>
      <c r="D16" s="195"/>
      <c r="E16" s="36">
        <f>6-(E17+E18+E19+E20+E21)</f>
        <v>6</v>
      </c>
      <c r="F16" s="36">
        <f>6-(F17+F18+F19+F20+F21)</f>
        <v>6</v>
      </c>
      <c r="G16" s="19"/>
    </row>
    <row r="17" spans="1:7" s="20" customFormat="1" ht="38.85" customHeight="1" x14ac:dyDescent="0.25">
      <c r="A17" s="21" t="s">
        <v>18</v>
      </c>
      <c r="B17" s="186" t="s">
        <v>110</v>
      </c>
      <c r="C17" s="187"/>
      <c r="D17" s="188"/>
      <c r="E17" s="21"/>
      <c r="F17" s="21"/>
      <c r="G17" s="19"/>
    </row>
    <row r="18" spans="1:7" s="20" customFormat="1" ht="38.25" customHeight="1" x14ac:dyDescent="0.25">
      <c r="A18" s="21" t="s">
        <v>19</v>
      </c>
      <c r="B18" s="186" t="s">
        <v>111</v>
      </c>
      <c r="C18" s="187"/>
      <c r="D18" s="188"/>
      <c r="E18" s="21"/>
      <c r="F18" s="21"/>
      <c r="G18" s="22"/>
    </row>
    <row r="19" spans="1:7" s="20" customFormat="1" ht="56.25" customHeight="1" x14ac:dyDescent="0.25">
      <c r="A19" s="3" t="s">
        <v>20</v>
      </c>
      <c r="B19" s="186" t="s">
        <v>147</v>
      </c>
      <c r="C19" s="187"/>
      <c r="D19" s="188"/>
      <c r="E19" s="3"/>
      <c r="F19" s="21"/>
      <c r="G19" s="23"/>
    </row>
    <row r="20" spans="1:7" s="20" customFormat="1" ht="66.400000000000006" customHeight="1" x14ac:dyDescent="0.25">
      <c r="A20" s="3" t="s">
        <v>21</v>
      </c>
      <c r="B20" s="186" t="s">
        <v>141</v>
      </c>
      <c r="C20" s="187"/>
      <c r="D20" s="188"/>
      <c r="E20" s="3"/>
      <c r="F20" s="21"/>
      <c r="G20" s="23"/>
    </row>
    <row r="21" spans="1:7" s="20" customFormat="1" ht="25.7" customHeight="1" x14ac:dyDescent="0.25">
      <c r="A21" s="3" t="s">
        <v>22</v>
      </c>
      <c r="B21" s="186" t="s">
        <v>114</v>
      </c>
      <c r="C21" s="187"/>
      <c r="D21" s="188"/>
      <c r="E21" s="3"/>
      <c r="F21" s="21"/>
      <c r="G21" s="19"/>
    </row>
    <row r="22" spans="1:7" s="4" customFormat="1" ht="48.2" customHeight="1" x14ac:dyDescent="0.25">
      <c r="A22" s="3">
        <v>3</v>
      </c>
      <c r="B22" s="193" t="s">
        <v>115</v>
      </c>
      <c r="C22" s="194"/>
      <c r="D22" s="195"/>
      <c r="E22" s="36">
        <f>5-(E23+E24)</f>
        <v>5</v>
      </c>
      <c r="F22" s="36">
        <f>5-(F23+F24)</f>
        <v>5</v>
      </c>
      <c r="G22" s="24"/>
    </row>
    <row r="23" spans="1:7" s="20" customFormat="1" ht="65.25" customHeight="1" x14ac:dyDescent="0.25">
      <c r="A23" s="17" t="s">
        <v>23</v>
      </c>
      <c r="B23" s="186" t="s">
        <v>116</v>
      </c>
      <c r="C23" s="187"/>
      <c r="D23" s="188"/>
      <c r="E23" s="17"/>
      <c r="F23" s="25"/>
      <c r="G23" s="25"/>
    </row>
    <row r="24" spans="1:7" s="20" customFormat="1" ht="59.45" customHeight="1" x14ac:dyDescent="0.25">
      <c r="A24" s="17" t="s">
        <v>24</v>
      </c>
      <c r="B24" s="186" t="s">
        <v>148</v>
      </c>
      <c r="C24" s="187"/>
      <c r="D24" s="188"/>
      <c r="E24" s="17"/>
      <c r="F24" s="25"/>
      <c r="G24" s="19"/>
    </row>
    <row r="25" spans="1:7" s="20" customFormat="1" ht="139.5" customHeight="1" x14ac:dyDescent="0.25">
      <c r="A25" s="37">
        <v>4</v>
      </c>
      <c r="B25" s="193" t="s">
        <v>118</v>
      </c>
      <c r="C25" s="194"/>
      <c r="D25" s="195"/>
      <c r="E25" s="36">
        <f>4-(E26+E27+E28)</f>
        <v>4</v>
      </c>
      <c r="F25" s="36">
        <f>4-(F26+F27+F28)</f>
        <v>4</v>
      </c>
      <c r="G25" s="19"/>
    </row>
    <row r="26" spans="1:7" s="20" customFormat="1" ht="51" customHeight="1" x14ac:dyDescent="0.25">
      <c r="A26" s="17" t="s">
        <v>119</v>
      </c>
      <c r="B26" s="186" t="s">
        <v>120</v>
      </c>
      <c r="C26" s="187"/>
      <c r="D26" s="188"/>
      <c r="E26" s="17"/>
      <c r="F26" s="25"/>
      <c r="G26" s="19"/>
    </row>
    <row r="27" spans="1:7" s="20" customFormat="1" ht="51.75" customHeight="1" x14ac:dyDescent="0.25">
      <c r="A27" s="17" t="s">
        <v>121</v>
      </c>
      <c r="B27" s="186" t="s">
        <v>122</v>
      </c>
      <c r="C27" s="187"/>
      <c r="D27" s="188"/>
      <c r="E27" s="17"/>
      <c r="F27" s="25"/>
      <c r="G27" s="25"/>
    </row>
    <row r="28" spans="1:7" s="20" customFormat="1" ht="54" customHeight="1" x14ac:dyDescent="0.25">
      <c r="A28" s="17" t="s">
        <v>123</v>
      </c>
      <c r="B28" s="186" t="s">
        <v>124</v>
      </c>
      <c r="C28" s="187"/>
      <c r="D28" s="188"/>
      <c r="E28" s="17"/>
      <c r="F28" s="25"/>
      <c r="G28" s="19"/>
    </row>
    <row r="29" spans="1:7" s="20" customFormat="1" ht="31.35" customHeight="1" x14ac:dyDescent="0.25">
      <c r="A29" s="73" t="s">
        <v>1</v>
      </c>
      <c r="B29" s="199" t="s">
        <v>6</v>
      </c>
      <c r="C29" s="200"/>
      <c r="D29" s="201"/>
      <c r="E29" s="36">
        <f>E30+E32+E34+E36+E38+E41</f>
        <v>20</v>
      </c>
      <c r="F29" s="36">
        <f>F30+F32+F34+F36+F38+F41</f>
        <v>12</v>
      </c>
      <c r="G29" s="19"/>
    </row>
    <row r="30" spans="1:7" s="2" customFormat="1" ht="53.25" customHeight="1" x14ac:dyDescent="0.25">
      <c r="A30" s="3">
        <v>5</v>
      </c>
      <c r="B30" s="212" t="s">
        <v>54</v>
      </c>
      <c r="C30" s="212"/>
      <c r="D30" s="212"/>
      <c r="E30" s="39">
        <v>1</v>
      </c>
      <c r="F30" s="38">
        <f>F31</f>
        <v>1</v>
      </c>
      <c r="G30" s="24"/>
    </row>
    <row r="31" spans="1:7" s="4" customFormat="1" ht="50.25" customHeight="1" x14ac:dyDescent="0.25">
      <c r="A31" s="3"/>
      <c r="B31" s="213" t="s">
        <v>149</v>
      </c>
      <c r="C31" s="213"/>
      <c r="D31" s="213"/>
      <c r="E31" s="24"/>
      <c r="F31" s="40">
        <v>1</v>
      </c>
      <c r="G31" s="24"/>
    </row>
    <row r="32" spans="1:7" s="20" customFormat="1" ht="33" customHeight="1" x14ac:dyDescent="0.25">
      <c r="A32" s="3">
        <v>6</v>
      </c>
      <c r="B32" s="193" t="s">
        <v>142</v>
      </c>
      <c r="C32" s="194"/>
      <c r="D32" s="195"/>
      <c r="E32" s="39">
        <v>2</v>
      </c>
      <c r="F32" s="38">
        <f>F33</f>
        <v>1</v>
      </c>
      <c r="G32" s="19"/>
    </row>
    <row r="33" spans="1:13" s="20" customFormat="1" ht="51.4" customHeight="1" x14ac:dyDescent="0.25">
      <c r="A33" s="3"/>
      <c r="B33" s="202" t="s">
        <v>143</v>
      </c>
      <c r="C33" s="203"/>
      <c r="D33" s="204"/>
      <c r="E33" s="24"/>
      <c r="F33" s="40">
        <v>1</v>
      </c>
      <c r="G33" s="26"/>
      <c r="H33" s="29"/>
      <c r="I33" s="29"/>
    </row>
    <row r="34" spans="1:13" s="20" customFormat="1" ht="41.25" customHeight="1" x14ac:dyDescent="0.25">
      <c r="A34" s="3">
        <v>7</v>
      </c>
      <c r="B34" s="193" t="s">
        <v>128</v>
      </c>
      <c r="C34" s="194"/>
      <c r="D34" s="195"/>
      <c r="E34" s="39">
        <v>2</v>
      </c>
      <c r="F34" s="38">
        <f>F35</f>
        <v>2</v>
      </c>
      <c r="G34" s="19"/>
    </row>
    <row r="35" spans="1:13" s="4" customFormat="1" ht="48.2" customHeight="1" x14ac:dyDescent="0.25">
      <c r="A35" s="3"/>
      <c r="B35" s="186" t="s">
        <v>57</v>
      </c>
      <c r="C35" s="187"/>
      <c r="D35" s="188"/>
      <c r="E35" s="24"/>
      <c r="F35" s="40">
        <v>2</v>
      </c>
      <c r="G35" s="24"/>
    </row>
    <row r="36" spans="1:13" s="20" customFormat="1" ht="49.5" customHeight="1" x14ac:dyDescent="0.25">
      <c r="A36" s="3">
        <v>8</v>
      </c>
      <c r="B36" s="193" t="s">
        <v>129</v>
      </c>
      <c r="C36" s="194"/>
      <c r="D36" s="195"/>
      <c r="E36" s="39">
        <v>2</v>
      </c>
      <c r="F36" s="38">
        <f>F37</f>
        <v>2</v>
      </c>
      <c r="G36" s="19"/>
    </row>
    <row r="37" spans="1:13" s="20" customFormat="1" ht="69.75" customHeight="1" x14ac:dyDescent="0.25">
      <c r="A37" s="3"/>
      <c r="B37" s="186" t="s">
        <v>55</v>
      </c>
      <c r="C37" s="187"/>
      <c r="D37" s="188"/>
      <c r="E37" s="24"/>
      <c r="F37" s="40">
        <v>2</v>
      </c>
      <c r="G37" s="19"/>
    </row>
    <row r="38" spans="1:13" s="20" customFormat="1" ht="56.45" customHeight="1" x14ac:dyDescent="0.25">
      <c r="A38" s="3">
        <v>9</v>
      </c>
      <c r="B38" s="193" t="s">
        <v>130</v>
      </c>
      <c r="C38" s="194"/>
      <c r="D38" s="195"/>
      <c r="E38" s="39">
        <v>8</v>
      </c>
      <c r="F38" s="38">
        <f>IF((F39+F40)&gt;8,"8",(F39+F40))</f>
        <v>5</v>
      </c>
      <c r="G38" s="19"/>
    </row>
    <row r="39" spans="1:13" s="20" customFormat="1" ht="67.7" customHeight="1" x14ac:dyDescent="0.25">
      <c r="A39" s="3" t="s">
        <v>131</v>
      </c>
      <c r="B39" s="186" t="s">
        <v>151</v>
      </c>
      <c r="C39" s="187"/>
      <c r="D39" s="188"/>
      <c r="E39" s="24"/>
      <c r="F39" s="40">
        <v>5</v>
      </c>
      <c r="G39" s="19"/>
    </row>
    <row r="40" spans="1:13" s="20" customFormat="1" ht="83.85" customHeight="1" x14ac:dyDescent="0.25">
      <c r="A40" s="3" t="s">
        <v>132</v>
      </c>
      <c r="B40" s="186" t="s">
        <v>144</v>
      </c>
      <c r="C40" s="187"/>
      <c r="D40" s="188"/>
      <c r="E40" s="24"/>
      <c r="F40" s="40"/>
      <c r="G40" s="26"/>
    </row>
    <row r="41" spans="1:13" s="4" customFormat="1" ht="39.75" customHeight="1" x14ac:dyDescent="0.25">
      <c r="A41" s="3">
        <v>10</v>
      </c>
      <c r="B41" s="193" t="s">
        <v>145</v>
      </c>
      <c r="C41" s="194"/>
      <c r="D41" s="195"/>
      <c r="E41" s="39">
        <v>5</v>
      </c>
      <c r="F41" s="38">
        <f>F42</f>
        <v>1</v>
      </c>
      <c r="G41" s="24"/>
    </row>
    <row r="42" spans="1:13" s="20" customFormat="1" ht="137.1" customHeight="1" x14ac:dyDescent="0.25">
      <c r="A42" s="3"/>
      <c r="B42" s="186" t="s">
        <v>146</v>
      </c>
      <c r="C42" s="187"/>
      <c r="D42" s="188"/>
      <c r="E42" s="24"/>
      <c r="F42" s="40">
        <v>1</v>
      </c>
      <c r="G42" s="19"/>
      <c r="H42" s="30"/>
      <c r="I42" s="30"/>
      <c r="J42" s="30"/>
      <c r="K42" s="30"/>
      <c r="L42" s="30"/>
      <c r="M42" s="30"/>
    </row>
    <row r="43" spans="1:13" s="75" customFormat="1" ht="27.2" customHeight="1" x14ac:dyDescent="0.25">
      <c r="A43" s="74"/>
      <c r="B43" s="133" t="s">
        <v>7</v>
      </c>
      <c r="C43" s="134"/>
      <c r="D43" s="135"/>
      <c r="E43" s="28">
        <f>E11+E29</f>
        <v>40</v>
      </c>
      <c r="F43" s="28">
        <f>F11+F29</f>
        <v>32</v>
      </c>
      <c r="G43" s="74"/>
    </row>
    <row r="44" spans="1:13" ht="10.5" customHeight="1" x14ac:dyDescent="0.25">
      <c r="C44" s="8"/>
      <c r="D44" s="8"/>
    </row>
    <row r="45" spans="1:13" ht="20.25" customHeight="1" x14ac:dyDescent="0.25">
      <c r="B45" s="206" t="s">
        <v>2</v>
      </c>
      <c r="C45" s="206"/>
      <c r="D45" s="206"/>
      <c r="E45" s="206"/>
    </row>
    <row r="46" spans="1:13" s="18" customFormat="1" ht="102.75" customHeight="1" x14ac:dyDescent="0.25">
      <c r="A46" s="215" t="s">
        <v>204</v>
      </c>
      <c r="B46" s="216"/>
      <c r="C46" s="216"/>
      <c r="D46" s="216"/>
      <c r="E46" s="216"/>
      <c r="F46" s="216"/>
      <c r="G46" s="216"/>
    </row>
    <row r="47" spans="1:13" s="76" customFormat="1" ht="20.25" customHeight="1" x14ac:dyDescent="0.25">
      <c r="B47" s="27"/>
      <c r="C47" s="27"/>
      <c r="D47" s="209" t="s">
        <v>186</v>
      </c>
      <c r="E47" s="209"/>
      <c r="F47" s="209"/>
      <c r="G47" s="209"/>
    </row>
    <row r="48" spans="1:13" s="75" customFormat="1" ht="18" customHeight="1" x14ac:dyDescent="0.25">
      <c r="D48" s="189" t="s">
        <v>8</v>
      </c>
      <c r="E48" s="189"/>
      <c r="F48" s="189"/>
      <c r="G48" s="189"/>
    </row>
    <row r="49" spans="4:7" x14ac:dyDescent="0.25">
      <c r="D49" s="190" t="s">
        <v>9</v>
      </c>
      <c r="E49" s="190"/>
      <c r="F49" s="190"/>
      <c r="G49" s="190"/>
    </row>
    <row r="53" spans="4:7" x14ac:dyDescent="0.25">
      <c r="E53" s="78"/>
      <c r="G53" s="78"/>
    </row>
    <row r="54" spans="4:7" x14ac:dyDescent="0.25">
      <c r="E54" s="80" t="s">
        <v>185</v>
      </c>
      <c r="F54" s="78"/>
    </row>
  </sheetData>
  <sheetProtection password="E795" sheet="1" formatCells="0" formatColumns="0" formatRows="0" insertColumns="0" insertRows="0" insertHyperlinks="0" sort="0" autoFilter="0" pivotTables="0"/>
  <mergeCells count="47">
    <mergeCell ref="B6:G6"/>
    <mergeCell ref="A2:C2"/>
    <mergeCell ref="D2:G2"/>
    <mergeCell ref="A3:B3"/>
    <mergeCell ref="A4:G4"/>
    <mergeCell ref="B5:G5"/>
    <mergeCell ref="B19:D19"/>
    <mergeCell ref="B7:G7"/>
    <mergeCell ref="B8:G8"/>
    <mergeCell ref="B10:D10"/>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45:E45"/>
    <mergeCell ref="A46:G46"/>
    <mergeCell ref="D47:G47"/>
    <mergeCell ref="D48:G48"/>
    <mergeCell ref="D49:G49"/>
  </mergeCells>
  <pageMargins left="0.3" right="0.34" top="0.34" bottom="0.45" header="0.2" footer="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0" workbookViewId="0">
      <selection activeCell="H42" sqref="H42"/>
    </sheetView>
  </sheetViews>
  <sheetFormatPr defaultRowHeight="15.75" x14ac:dyDescent="0.25"/>
  <cols>
    <col min="1" max="1" width="5.42578125" style="77" bestFit="1" customWidth="1"/>
    <col min="2" max="2" width="27.140625" style="8" customWidth="1"/>
    <col min="3" max="3" width="12.42578125" style="77" customWidth="1"/>
    <col min="4" max="4" width="13.42578125" style="77" customWidth="1"/>
    <col min="5" max="5" width="11.28515625" style="77" customWidth="1"/>
    <col min="6" max="6" width="15.7109375" style="77" customWidth="1"/>
    <col min="7" max="7" width="11.42578125" style="77" customWidth="1"/>
    <col min="8" max="16384" width="9.140625" style="77"/>
  </cols>
  <sheetData>
    <row r="1" spans="1:7" x14ac:dyDescent="0.25">
      <c r="G1" s="9" t="s">
        <v>56</v>
      </c>
    </row>
    <row r="2" spans="1:7" s="75" customFormat="1" ht="48.75" customHeight="1" x14ac:dyDescent="0.25">
      <c r="A2" s="189" t="s">
        <v>3</v>
      </c>
      <c r="B2" s="189"/>
      <c r="C2" s="189"/>
      <c r="D2" s="214" t="s">
        <v>4</v>
      </c>
      <c r="E2" s="214"/>
      <c r="F2" s="214"/>
      <c r="G2" s="214"/>
    </row>
    <row r="3" spans="1:7" s="75" customFormat="1" ht="8.25" customHeight="1" x14ac:dyDescent="0.25">
      <c r="A3" s="128"/>
      <c r="B3" s="128"/>
      <c r="D3" s="11"/>
      <c r="E3" s="11"/>
      <c r="F3" s="11"/>
      <c r="G3" s="11"/>
    </row>
    <row r="4" spans="1:7" ht="57.75" customHeight="1" x14ac:dyDescent="0.25">
      <c r="A4" s="129" t="s">
        <v>139</v>
      </c>
      <c r="B4" s="129"/>
      <c r="C4" s="129"/>
      <c r="D4" s="129"/>
      <c r="E4" s="129"/>
      <c r="F4" s="129"/>
      <c r="G4" s="129"/>
    </row>
    <row r="5" spans="1:7" s="13" customFormat="1" ht="21.75" customHeight="1" x14ac:dyDescent="0.25">
      <c r="B5" s="192" t="s">
        <v>191</v>
      </c>
      <c r="C5" s="192"/>
      <c r="D5" s="192"/>
      <c r="E5" s="192"/>
      <c r="F5" s="192"/>
      <c r="G5" s="192"/>
    </row>
    <row r="6" spans="1:7" s="13" customFormat="1" ht="21.75" customHeight="1" x14ac:dyDescent="0.25">
      <c r="B6" s="192" t="s">
        <v>199</v>
      </c>
      <c r="C6" s="192"/>
      <c r="D6" s="192"/>
      <c r="E6" s="192"/>
      <c r="F6" s="192"/>
      <c r="G6" s="192"/>
    </row>
    <row r="7" spans="1:7" s="13" customFormat="1" ht="21.75" customHeight="1" x14ac:dyDescent="0.25">
      <c r="B7" s="192" t="s">
        <v>183</v>
      </c>
      <c r="C7" s="192"/>
      <c r="D7" s="192"/>
      <c r="E7" s="192"/>
      <c r="F7" s="192"/>
      <c r="G7" s="192"/>
    </row>
    <row r="8" spans="1:7" s="13" customFormat="1" ht="21.75" customHeight="1" x14ac:dyDescent="0.25">
      <c r="B8" s="192" t="s">
        <v>192</v>
      </c>
      <c r="C8" s="192"/>
      <c r="D8" s="192"/>
      <c r="E8" s="192"/>
      <c r="F8" s="192"/>
      <c r="G8" s="192"/>
    </row>
    <row r="9" spans="1:7" ht="8.25" customHeight="1" x14ac:dyDescent="0.25"/>
    <row r="10" spans="1:7" s="75" customFormat="1" ht="47.25" customHeight="1" x14ac:dyDescent="0.25">
      <c r="A10" s="74" t="s">
        <v>10</v>
      </c>
      <c r="B10" s="124" t="s">
        <v>11</v>
      </c>
      <c r="C10" s="124"/>
      <c r="D10" s="124"/>
      <c r="E10" s="74" t="s">
        <v>12</v>
      </c>
      <c r="F10" s="15" t="s">
        <v>13</v>
      </c>
      <c r="G10" s="74" t="s">
        <v>14</v>
      </c>
    </row>
    <row r="11" spans="1:7" s="2" customFormat="1" ht="86.45" customHeight="1" x14ac:dyDescent="0.25">
      <c r="A11" s="73" t="s">
        <v>0</v>
      </c>
      <c r="B11" s="212" t="s">
        <v>105</v>
      </c>
      <c r="C11" s="212"/>
      <c r="D11" s="212"/>
      <c r="E11" s="36">
        <f>E12+E16+E22+E25</f>
        <v>20</v>
      </c>
      <c r="F11" s="36">
        <f>F12+F16+F22+F25</f>
        <v>20</v>
      </c>
      <c r="G11" s="24"/>
    </row>
    <row r="12" spans="1:7" s="4" customFormat="1" ht="28.15" customHeight="1" x14ac:dyDescent="0.25">
      <c r="A12" s="3">
        <v>1</v>
      </c>
      <c r="B12" s="212" t="s">
        <v>106</v>
      </c>
      <c r="C12" s="212"/>
      <c r="D12" s="212"/>
      <c r="E12" s="36">
        <f>5-(E13+E14+E15)</f>
        <v>5</v>
      </c>
      <c r="F12" s="36">
        <f>5-(F13+F14+F15)</f>
        <v>5</v>
      </c>
      <c r="G12" s="24"/>
    </row>
    <row r="13" spans="1:7" s="18" customFormat="1" ht="120.75" customHeight="1" x14ac:dyDescent="0.25">
      <c r="A13" s="3" t="s">
        <v>15</v>
      </c>
      <c r="B13" s="186" t="s">
        <v>150</v>
      </c>
      <c r="C13" s="187"/>
      <c r="D13" s="188"/>
      <c r="E13" s="3"/>
      <c r="F13" s="21"/>
      <c r="G13" s="17"/>
    </row>
    <row r="14" spans="1:7" s="20" customFormat="1" ht="65.25" customHeight="1" x14ac:dyDescent="0.25">
      <c r="A14" s="3" t="s">
        <v>16</v>
      </c>
      <c r="B14" s="186" t="s">
        <v>107</v>
      </c>
      <c r="C14" s="187"/>
      <c r="D14" s="188"/>
      <c r="E14" s="3"/>
      <c r="F14" s="21"/>
      <c r="G14" s="19"/>
    </row>
    <row r="15" spans="1:7" s="20" customFormat="1" ht="70.7" customHeight="1" x14ac:dyDescent="0.25">
      <c r="A15" s="3" t="s">
        <v>17</v>
      </c>
      <c r="B15" s="186" t="s">
        <v>140</v>
      </c>
      <c r="C15" s="187"/>
      <c r="D15" s="188"/>
      <c r="E15" s="3"/>
      <c r="F15" s="21"/>
      <c r="G15" s="19"/>
    </row>
    <row r="16" spans="1:7" s="20" customFormat="1" ht="53.25" customHeight="1" x14ac:dyDescent="0.25">
      <c r="A16" s="3">
        <v>2</v>
      </c>
      <c r="B16" s="193" t="s">
        <v>109</v>
      </c>
      <c r="C16" s="194"/>
      <c r="D16" s="195"/>
      <c r="E16" s="36">
        <f>6-(E17+E18+E19+E20+E21)</f>
        <v>6</v>
      </c>
      <c r="F16" s="36">
        <f>6-(F17+F18+F19+F20+F21)</f>
        <v>6</v>
      </c>
      <c r="G16" s="19"/>
    </row>
    <row r="17" spans="1:7" s="20" customFormat="1" ht="38.85" customHeight="1" x14ac:dyDescent="0.25">
      <c r="A17" s="21" t="s">
        <v>18</v>
      </c>
      <c r="B17" s="186" t="s">
        <v>110</v>
      </c>
      <c r="C17" s="187"/>
      <c r="D17" s="188"/>
      <c r="E17" s="21"/>
      <c r="F17" s="21"/>
      <c r="G17" s="19"/>
    </row>
    <row r="18" spans="1:7" s="20" customFormat="1" ht="38.25" customHeight="1" x14ac:dyDescent="0.25">
      <c r="A18" s="21" t="s">
        <v>19</v>
      </c>
      <c r="B18" s="186" t="s">
        <v>111</v>
      </c>
      <c r="C18" s="187"/>
      <c r="D18" s="188"/>
      <c r="E18" s="21"/>
      <c r="F18" s="21"/>
      <c r="G18" s="22"/>
    </row>
    <row r="19" spans="1:7" s="20" customFormat="1" ht="56.25" customHeight="1" x14ac:dyDescent="0.25">
      <c r="A19" s="3" t="s">
        <v>20</v>
      </c>
      <c r="B19" s="186" t="s">
        <v>147</v>
      </c>
      <c r="C19" s="187"/>
      <c r="D19" s="188"/>
      <c r="E19" s="3"/>
      <c r="F19" s="21"/>
      <c r="G19" s="23"/>
    </row>
    <row r="20" spans="1:7" s="20" customFormat="1" ht="66.400000000000006" customHeight="1" x14ac:dyDescent="0.25">
      <c r="A20" s="3" t="s">
        <v>21</v>
      </c>
      <c r="B20" s="186" t="s">
        <v>141</v>
      </c>
      <c r="C20" s="187"/>
      <c r="D20" s="188"/>
      <c r="E20" s="3"/>
      <c r="F20" s="21"/>
      <c r="G20" s="23"/>
    </row>
    <row r="21" spans="1:7" s="20" customFormat="1" ht="25.7" customHeight="1" x14ac:dyDescent="0.25">
      <c r="A21" s="3" t="s">
        <v>22</v>
      </c>
      <c r="B21" s="186" t="s">
        <v>114</v>
      </c>
      <c r="C21" s="187"/>
      <c r="D21" s="188"/>
      <c r="E21" s="3"/>
      <c r="F21" s="21"/>
      <c r="G21" s="19"/>
    </row>
    <row r="22" spans="1:7" s="4" customFormat="1" ht="48.2" customHeight="1" x14ac:dyDescent="0.25">
      <c r="A22" s="3">
        <v>3</v>
      </c>
      <c r="B22" s="193" t="s">
        <v>115</v>
      </c>
      <c r="C22" s="194"/>
      <c r="D22" s="195"/>
      <c r="E22" s="36">
        <f>5-(E23+E24)</f>
        <v>5</v>
      </c>
      <c r="F22" s="36">
        <f>5-(F23+F24)</f>
        <v>5</v>
      </c>
      <c r="G22" s="24"/>
    </row>
    <row r="23" spans="1:7" s="20" customFormat="1" ht="65.25" customHeight="1" x14ac:dyDescent="0.25">
      <c r="A23" s="17" t="s">
        <v>23</v>
      </c>
      <c r="B23" s="186" t="s">
        <v>116</v>
      </c>
      <c r="C23" s="187"/>
      <c r="D23" s="188"/>
      <c r="E23" s="17"/>
      <c r="F23" s="25"/>
      <c r="G23" s="25"/>
    </row>
    <row r="24" spans="1:7" s="20" customFormat="1" ht="59.45" customHeight="1" x14ac:dyDescent="0.25">
      <c r="A24" s="17" t="s">
        <v>24</v>
      </c>
      <c r="B24" s="186" t="s">
        <v>148</v>
      </c>
      <c r="C24" s="187"/>
      <c r="D24" s="188"/>
      <c r="E24" s="17"/>
      <c r="F24" s="25"/>
      <c r="G24" s="19"/>
    </row>
    <row r="25" spans="1:7" s="20" customFormat="1" ht="139.5" customHeight="1" x14ac:dyDescent="0.25">
      <c r="A25" s="37">
        <v>4</v>
      </c>
      <c r="B25" s="193" t="s">
        <v>118</v>
      </c>
      <c r="C25" s="194"/>
      <c r="D25" s="195"/>
      <c r="E25" s="36">
        <f>4-(E26+E27+E28)</f>
        <v>4</v>
      </c>
      <c r="F25" s="36">
        <f>4-(F26+F27+F28)</f>
        <v>4</v>
      </c>
      <c r="G25" s="19"/>
    </row>
    <row r="26" spans="1:7" s="20" customFormat="1" ht="51" customHeight="1" x14ac:dyDescent="0.25">
      <c r="A26" s="17" t="s">
        <v>119</v>
      </c>
      <c r="B26" s="186" t="s">
        <v>120</v>
      </c>
      <c r="C26" s="187"/>
      <c r="D26" s="188"/>
      <c r="E26" s="17"/>
      <c r="F26" s="25"/>
      <c r="G26" s="19"/>
    </row>
    <row r="27" spans="1:7" s="20" customFormat="1" ht="51.75" customHeight="1" x14ac:dyDescent="0.25">
      <c r="A27" s="17" t="s">
        <v>121</v>
      </c>
      <c r="B27" s="186" t="s">
        <v>122</v>
      </c>
      <c r="C27" s="187"/>
      <c r="D27" s="188"/>
      <c r="E27" s="17"/>
      <c r="F27" s="25"/>
      <c r="G27" s="25"/>
    </row>
    <row r="28" spans="1:7" s="20" customFormat="1" ht="54" customHeight="1" x14ac:dyDescent="0.25">
      <c r="A28" s="17" t="s">
        <v>123</v>
      </c>
      <c r="B28" s="186" t="s">
        <v>124</v>
      </c>
      <c r="C28" s="187"/>
      <c r="D28" s="188"/>
      <c r="E28" s="17"/>
      <c r="F28" s="25"/>
      <c r="G28" s="19"/>
    </row>
    <row r="29" spans="1:7" s="20" customFormat="1" ht="31.35" customHeight="1" x14ac:dyDescent="0.25">
      <c r="A29" s="73" t="s">
        <v>1</v>
      </c>
      <c r="B29" s="199" t="s">
        <v>6</v>
      </c>
      <c r="C29" s="200"/>
      <c r="D29" s="201"/>
      <c r="E29" s="36">
        <f>E30+E32+E34+E36+E38+E41</f>
        <v>20</v>
      </c>
      <c r="F29" s="36">
        <f>F30+F32+F34+F36+F38+F41</f>
        <v>12</v>
      </c>
      <c r="G29" s="19"/>
    </row>
    <row r="30" spans="1:7" s="2" customFormat="1" ht="53.25" customHeight="1" x14ac:dyDescent="0.25">
      <c r="A30" s="3">
        <v>5</v>
      </c>
      <c r="B30" s="212" t="s">
        <v>54</v>
      </c>
      <c r="C30" s="212"/>
      <c r="D30" s="212"/>
      <c r="E30" s="39">
        <v>1</v>
      </c>
      <c r="F30" s="38">
        <f>F31</f>
        <v>1</v>
      </c>
      <c r="G30" s="24"/>
    </row>
    <row r="31" spans="1:7" s="4" customFormat="1" ht="50.25" customHeight="1" x14ac:dyDescent="0.25">
      <c r="A31" s="3"/>
      <c r="B31" s="213" t="s">
        <v>149</v>
      </c>
      <c r="C31" s="213"/>
      <c r="D31" s="213"/>
      <c r="E31" s="24"/>
      <c r="F31" s="40">
        <v>1</v>
      </c>
      <c r="G31" s="24"/>
    </row>
    <row r="32" spans="1:7" s="20" customFormat="1" ht="33" customHeight="1" x14ac:dyDescent="0.25">
      <c r="A32" s="3">
        <v>6</v>
      </c>
      <c r="B32" s="193" t="s">
        <v>142</v>
      </c>
      <c r="C32" s="194"/>
      <c r="D32" s="195"/>
      <c r="E32" s="39">
        <v>2</v>
      </c>
      <c r="F32" s="38">
        <f>F33</f>
        <v>1</v>
      </c>
      <c r="G32" s="19"/>
    </row>
    <row r="33" spans="1:13" s="20" customFormat="1" ht="51.4" customHeight="1" x14ac:dyDescent="0.25">
      <c r="A33" s="3"/>
      <c r="B33" s="202" t="s">
        <v>143</v>
      </c>
      <c r="C33" s="203"/>
      <c r="D33" s="204"/>
      <c r="E33" s="24"/>
      <c r="F33" s="40">
        <v>1</v>
      </c>
      <c r="G33" s="26"/>
      <c r="H33" s="29"/>
      <c r="I33" s="29"/>
    </row>
    <row r="34" spans="1:13" s="20" customFormat="1" ht="41.25" customHeight="1" x14ac:dyDescent="0.25">
      <c r="A34" s="3">
        <v>7</v>
      </c>
      <c r="B34" s="193" t="s">
        <v>128</v>
      </c>
      <c r="C34" s="194"/>
      <c r="D34" s="195"/>
      <c r="E34" s="39">
        <v>2</v>
      </c>
      <c r="F34" s="38">
        <f>F35</f>
        <v>2</v>
      </c>
      <c r="G34" s="19"/>
    </row>
    <row r="35" spans="1:13" s="4" customFormat="1" ht="48.2" customHeight="1" x14ac:dyDescent="0.25">
      <c r="A35" s="3"/>
      <c r="B35" s="186" t="s">
        <v>57</v>
      </c>
      <c r="C35" s="187"/>
      <c r="D35" s="188"/>
      <c r="E35" s="24"/>
      <c r="F35" s="40">
        <v>2</v>
      </c>
      <c r="G35" s="24"/>
    </row>
    <row r="36" spans="1:13" s="20" customFormat="1" ht="49.5" customHeight="1" x14ac:dyDescent="0.25">
      <c r="A36" s="3">
        <v>8</v>
      </c>
      <c r="B36" s="193" t="s">
        <v>129</v>
      </c>
      <c r="C36" s="194"/>
      <c r="D36" s="195"/>
      <c r="E36" s="39">
        <v>2</v>
      </c>
      <c r="F36" s="38">
        <f>F37</f>
        <v>2</v>
      </c>
      <c r="G36" s="19"/>
    </row>
    <row r="37" spans="1:13" s="20" customFormat="1" ht="69.75" customHeight="1" x14ac:dyDescent="0.25">
      <c r="A37" s="3"/>
      <c r="B37" s="186" t="s">
        <v>55</v>
      </c>
      <c r="C37" s="187"/>
      <c r="D37" s="188"/>
      <c r="E37" s="24"/>
      <c r="F37" s="40">
        <v>2</v>
      </c>
      <c r="G37" s="19"/>
    </row>
    <row r="38" spans="1:13" s="20" customFormat="1" ht="56.45" customHeight="1" x14ac:dyDescent="0.25">
      <c r="A38" s="3">
        <v>9</v>
      </c>
      <c r="B38" s="193" t="s">
        <v>130</v>
      </c>
      <c r="C38" s="194"/>
      <c r="D38" s="195"/>
      <c r="E38" s="39">
        <v>8</v>
      </c>
      <c r="F38" s="38">
        <f>IF((F39+F40)&gt;8,"8",(F39+F40))</f>
        <v>5</v>
      </c>
      <c r="G38" s="19"/>
    </row>
    <row r="39" spans="1:13" s="20" customFormat="1" ht="67.7" customHeight="1" x14ac:dyDescent="0.25">
      <c r="A39" s="3" t="s">
        <v>131</v>
      </c>
      <c r="B39" s="186" t="s">
        <v>151</v>
      </c>
      <c r="C39" s="187"/>
      <c r="D39" s="188"/>
      <c r="E39" s="24"/>
      <c r="F39" s="40">
        <v>5</v>
      </c>
      <c r="G39" s="19"/>
    </row>
    <row r="40" spans="1:13" s="20" customFormat="1" ht="83.85" customHeight="1" x14ac:dyDescent="0.25">
      <c r="A40" s="3" t="s">
        <v>132</v>
      </c>
      <c r="B40" s="186" t="s">
        <v>144</v>
      </c>
      <c r="C40" s="187"/>
      <c r="D40" s="188"/>
      <c r="E40" s="24"/>
      <c r="F40" s="40"/>
      <c r="G40" s="26"/>
    </row>
    <row r="41" spans="1:13" s="4" customFormat="1" ht="39.75" customHeight="1" x14ac:dyDescent="0.25">
      <c r="A41" s="3">
        <v>10</v>
      </c>
      <c r="B41" s="193" t="s">
        <v>145</v>
      </c>
      <c r="C41" s="194"/>
      <c r="D41" s="195"/>
      <c r="E41" s="39">
        <v>5</v>
      </c>
      <c r="F41" s="38">
        <f>F42</f>
        <v>1</v>
      </c>
      <c r="G41" s="24"/>
    </row>
    <row r="42" spans="1:13" s="20" customFormat="1" ht="137.1" customHeight="1" x14ac:dyDescent="0.25">
      <c r="A42" s="3"/>
      <c r="B42" s="186" t="s">
        <v>146</v>
      </c>
      <c r="C42" s="187"/>
      <c r="D42" s="188"/>
      <c r="E42" s="24"/>
      <c r="F42" s="40">
        <v>1</v>
      </c>
      <c r="G42" s="19"/>
      <c r="H42" s="30"/>
      <c r="I42" s="30"/>
      <c r="J42" s="30"/>
      <c r="K42" s="30"/>
      <c r="L42" s="30"/>
      <c r="M42" s="30"/>
    </row>
    <row r="43" spans="1:13" s="75" customFormat="1" ht="27.2" customHeight="1" x14ac:dyDescent="0.25">
      <c r="A43" s="74"/>
      <c r="B43" s="133" t="s">
        <v>7</v>
      </c>
      <c r="C43" s="134"/>
      <c r="D43" s="135"/>
      <c r="E43" s="28">
        <f>E11+E29</f>
        <v>40</v>
      </c>
      <c r="F43" s="28">
        <f>F11+F29</f>
        <v>32</v>
      </c>
      <c r="G43" s="74"/>
    </row>
    <row r="44" spans="1:13" ht="10.5" customHeight="1" x14ac:dyDescent="0.25">
      <c r="C44" s="8"/>
      <c r="D44" s="8"/>
    </row>
    <row r="45" spans="1:13" ht="20.25" customHeight="1" x14ac:dyDescent="0.25">
      <c r="B45" s="206" t="s">
        <v>2</v>
      </c>
      <c r="C45" s="206"/>
      <c r="D45" s="206"/>
      <c r="E45" s="206"/>
    </row>
    <row r="46" spans="1:13" s="18" customFormat="1" ht="102.75" customHeight="1" x14ac:dyDescent="0.25">
      <c r="A46" s="215" t="s">
        <v>205</v>
      </c>
      <c r="B46" s="216"/>
      <c r="C46" s="216"/>
      <c r="D46" s="216"/>
      <c r="E46" s="216"/>
      <c r="F46" s="216"/>
      <c r="G46" s="216"/>
    </row>
    <row r="47" spans="1:13" s="76" customFormat="1" ht="20.25" customHeight="1" x14ac:dyDescent="0.25">
      <c r="B47" s="27"/>
      <c r="C47" s="27"/>
      <c r="D47" s="209" t="s">
        <v>186</v>
      </c>
      <c r="E47" s="209"/>
      <c r="F47" s="209"/>
      <c r="G47" s="209"/>
    </row>
    <row r="48" spans="1:13" s="75" customFormat="1" ht="18" customHeight="1" x14ac:dyDescent="0.25">
      <c r="D48" s="189" t="s">
        <v>8</v>
      </c>
      <c r="E48" s="189"/>
      <c r="F48" s="189"/>
      <c r="G48" s="189"/>
    </row>
    <row r="49" spans="4:7" x14ac:dyDescent="0.25">
      <c r="D49" s="190" t="s">
        <v>9</v>
      </c>
      <c r="E49" s="190"/>
      <c r="F49" s="190"/>
      <c r="G49" s="190"/>
    </row>
    <row r="53" spans="4:7" x14ac:dyDescent="0.25">
      <c r="E53" s="78"/>
      <c r="G53" s="78"/>
    </row>
    <row r="54" spans="4:7" x14ac:dyDescent="0.25">
      <c r="E54" s="80" t="s">
        <v>185</v>
      </c>
      <c r="F54" s="78"/>
    </row>
  </sheetData>
  <sheetProtection password="E795" sheet="1" formatCells="0" formatColumns="0" formatRows="0" insertColumns="0" insertRows="0" insertHyperlinks="0" sort="0" autoFilter="0" pivotTables="0"/>
  <mergeCells count="47">
    <mergeCell ref="B6:G6"/>
    <mergeCell ref="A2:C2"/>
    <mergeCell ref="D2:G2"/>
    <mergeCell ref="A3:B3"/>
    <mergeCell ref="A4:G4"/>
    <mergeCell ref="B5:G5"/>
    <mergeCell ref="B19:D19"/>
    <mergeCell ref="B7:G7"/>
    <mergeCell ref="B8:G8"/>
    <mergeCell ref="B10:D10"/>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45:E45"/>
    <mergeCell ref="A46:G46"/>
    <mergeCell ref="D47:G47"/>
    <mergeCell ref="D48:G48"/>
    <mergeCell ref="D49:G49"/>
  </mergeCells>
  <pageMargins left="0.3" right="0.34" top="0.34" bottom="0.45" header="0.2" footer="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0" workbookViewId="0">
      <selection activeCell="I42" sqref="I42"/>
    </sheetView>
  </sheetViews>
  <sheetFormatPr defaultRowHeight="15.75" x14ac:dyDescent="0.25"/>
  <cols>
    <col min="1" max="1" width="5.42578125" style="77" bestFit="1" customWidth="1"/>
    <col min="2" max="2" width="27.140625" style="8" customWidth="1"/>
    <col min="3" max="3" width="12.42578125" style="77" customWidth="1"/>
    <col min="4" max="4" width="13.42578125" style="77" customWidth="1"/>
    <col min="5" max="5" width="11.28515625" style="77" customWidth="1"/>
    <col min="6" max="6" width="15.7109375" style="77" customWidth="1"/>
    <col min="7" max="7" width="11.42578125" style="77" customWidth="1"/>
    <col min="8" max="16384" width="9.140625" style="77"/>
  </cols>
  <sheetData>
    <row r="1" spans="1:7" x14ac:dyDescent="0.25">
      <c r="G1" s="9" t="s">
        <v>56</v>
      </c>
    </row>
    <row r="2" spans="1:7" s="75" customFormat="1" ht="48.75" customHeight="1" x14ac:dyDescent="0.25">
      <c r="A2" s="189" t="s">
        <v>3</v>
      </c>
      <c r="B2" s="189"/>
      <c r="C2" s="189"/>
      <c r="D2" s="214" t="s">
        <v>4</v>
      </c>
      <c r="E2" s="214"/>
      <c r="F2" s="214"/>
      <c r="G2" s="214"/>
    </row>
    <row r="3" spans="1:7" s="75" customFormat="1" ht="8.25" customHeight="1" x14ac:dyDescent="0.25">
      <c r="A3" s="128"/>
      <c r="B3" s="128"/>
      <c r="D3" s="11"/>
      <c r="E3" s="11"/>
      <c r="F3" s="11"/>
      <c r="G3" s="11"/>
    </row>
    <row r="4" spans="1:7" ht="57.75" customHeight="1" x14ac:dyDescent="0.25">
      <c r="A4" s="129" t="s">
        <v>139</v>
      </c>
      <c r="B4" s="129"/>
      <c r="C4" s="129"/>
      <c r="D4" s="129"/>
      <c r="E4" s="129"/>
      <c r="F4" s="129"/>
      <c r="G4" s="129"/>
    </row>
    <row r="5" spans="1:7" s="13" customFormat="1" ht="21.75" customHeight="1" x14ac:dyDescent="0.25">
      <c r="B5" s="192" t="s">
        <v>193</v>
      </c>
      <c r="C5" s="192"/>
      <c r="D5" s="192"/>
      <c r="E5" s="192"/>
      <c r="F5" s="192"/>
      <c r="G5" s="192"/>
    </row>
    <row r="6" spans="1:7" s="13" customFormat="1" ht="21.75" customHeight="1" x14ac:dyDescent="0.25">
      <c r="B6" s="192" t="s">
        <v>181</v>
      </c>
      <c r="C6" s="192"/>
      <c r="D6" s="192"/>
      <c r="E6" s="192"/>
      <c r="F6" s="192"/>
      <c r="G6" s="192"/>
    </row>
    <row r="7" spans="1:7" s="13" customFormat="1" ht="21.75" customHeight="1" x14ac:dyDescent="0.25">
      <c r="B7" s="192" t="s">
        <v>183</v>
      </c>
      <c r="C7" s="192"/>
      <c r="D7" s="192"/>
      <c r="E7" s="192"/>
      <c r="F7" s="192"/>
      <c r="G7" s="192"/>
    </row>
    <row r="8" spans="1:7" s="13" customFormat="1" ht="21.75" customHeight="1" x14ac:dyDescent="0.25">
      <c r="B8" s="192" t="s">
        <v>194</v>
      </c>
      <c r="C8" s="192"/>
      <c r="D8" s="192"/>
      <c r="E8" s="192"/>
      <c r="F8" s="192"/>
      <c r="G8" s="192"/>
    </row>
    <row r="9" spans="1:7" ht="8.25" customHeight="1" x14ac:dyDescent="0.25"/>
    <row r="10" spans="1:7" s="75" customFormat="1" ht="47.25" customHeight="1" x14ac:dyDescent="0.25">
      <c r="A10" s="74" t="s">
        <v>10</v>
      </c>
      <c r="B10" s="124" t="s">
        <v>11</v>
      </c>
      <c r="C10" s="124"/>
      <c r="D10" s="124"/>
      <c r="E10" s="74" t="s">
        <v>12</v>
      </c>
      <c r="F10" s="15" t="s">
        <v>13</v>
      </c>
      <c r="G10" s="74" t="s">
        <v>14</v>
      </c>
    </row>
    <row r="11" spans="1:7" s="2" customFormat="1" ht="86.45" customHeight="1" x14ac:dyDescent="0.25">
      <c r="A11" s="73" t="s">
        <v>0</v>
      </c>
      <c r="B11" s="212" t="s">
        <v>105</v>
      </c>
      <c r="C11" s="212"/>
      <c r="D11" s="212"/>
      <c r="E11" s="36">
        <f>E12+E16+E22+E25</f>
        <v>20</v>
      </c>
      <c r="F11" s="36">
        <f>F12+F16+F22+F25</f>
        <v>20</v>
      </c>
      <c r="G11" s="24"/>
    </row>
    <row r="12" spans="1:7" s="4" customFormat="1" ht="28.15" customHeight="1" x14ac:dyDescent="0.25">
      <c r="A12" s="3">
        <v>1</v>
      </c>
      <c r="B12" s="212" t="s">
        <v>106</v>
      </c>
      <c r="C12" s="212"/>
      <c r="D12" s="212"/>
      <c r="E12" s="36">
        <f>5-(E13+E14+E15)</f>
        <v>5</v>
      </c>
      <c r="F12" s="36">
        <f>5-(F13+F14+F15)</f>
        <v>5</v>
      </c>
      <c r="G12" s="24"/>
    </row>
    <row r="13" spans="1:7" s="18" customFormat="1" ht="120.75" customHeight="1" x14ac:dyDescent="0.25">
      <c r="A13" s="3" t="s">
        <v>15</v>
      </c>
      <c r="B13" s="186" t="s">
        <v>150</v>
      </c>
      <c r="C13" s="187"/>
      <c r="D13" s="188"/>
      <c r="E13" s="3"/>
      <c r="F13" s="21"/>
      <c r="G13" s="17"/>
    </row>
    <row r="14" spans="1:7" s="20" customFormat="1" ht="65.25" customHeight="1" x14ac:dyDescent="0.25">
      <c r="A14" s="3" t="s">
        <v>16</v>
      </c>
      <c r="B14" s="186" t="s">
        <v>107</v>
      </c>
      <c r="C14" s="187"/>
      <c r="D14" s="188"/>
      <c r="E14" s="3"/>
      <c r="F14" s="21"/>
      <c r="G14" s="19"/>
    </row>
    <row r="15" spans="1:7" s="20" customFormat="1" ht="70.7" customHeight="1" x14ac:dyDescent="0.25">
      <c r="A15" s="3" t="s">
        <v>17</v>
      </c>
      <c r="B15" s="186" t="s">
        <v>140</v>
      </c>
      <c r="C15" s="187"/>
      <c r="D15" s="188"/>
      <c r="E15" s="3"/>
      <c r="F15" s="21"/>
      <c r="G15" s="19"/>
    </row>
    <row r="16" spans="1:7" s="20" customFormat="1" ht="53.25" customHeight="1" x14ac:dyDescent="0.25">
      <c r="A16" s="3">
        <v>2</v>
      </c>
      <c r="B16" s="193" t="s">
        <v>109</v>
      </c>
      <c r="C16" s="194"/>
      <c r="D16" s="195"/>
      <c r="E16" s="36">
        <f>6-(E17+E18+E19+E20+E21)</f>
        <v>6</v>
      </c>
      <c r="F16" s="36">
        <f>6-(F17+F18+F19+F20+F21)</f>
        <v>6</v>
      </c>
      <c r="G16" s="19"/>
    </row>
    <row r="17" spans="1:7" s="20" customFormat="1" ht="38.85" customHeight="1" x14ac:dyDescent="0.25">
      <c r="A17" s="21" t="s">
        <v>18</v>
      </c>
      <c r="B17" s="186" t="s">
        <v>110</v>
      </c>
      <c r="C17" s="187"/>
      <c r="D17" s="188"/>
      <c r="E17" s="21"/>
      <c r="F17" s="21"/>
      <c r="G17" s="19"/>
    </row>
    <row r="18" spans="1:7" s="20" customFormat="1" ht="38.25" customHeight="1" x14ac:dyDescent="0.25">
      <c r="A18" s="21" t="s">
        <v>19</v>
      </c>
      <c r="B18" s="186" t="s">
        <v>111</v>
      </c>
      <c r="C18" s="187"/>
      <c r="D18" s="188"/>
      <c r="E18" s="21"/>
      <c r="F18" s="21"/>
      <c r="G18" s="22"/>
    </row>
    <row r="19" spans="1:7" s="20" customFormat="1" ht="56.25" customHeight="1" x14ac:dyDescent="0.25">
      <c r="A19" s="3" t="s">
        <v>20</v>
      </c>
      <c r="B19" s="186" t="s">
        <v>147</v>
      </c>
      <c r="C19" s="187"/>
      <c r="D19" s="188"/>
      <c r="E19" s="3"/>
      <c r="F19" s="21"/>
      <c r="G19" s="23"/>
    </row>
    <row r="20" spans="1:7" s="20" customFormat="1" ht="66.400000000000006" customHeight="1" x14ac:dyDescent="0.25">
      <c r="A20" s="3" t="s">
        <v>21</v>
      </c>
      <c r="B20" s="186" t="s">
        <v>141</v>
      </c>
      <c r="C20" s="187"/>
      <c r="D20" s="188"/>
      <c r="E20" s="3"/>
      <c r="F20" s="21"/>
      <c r="G20" s="23"/>
    </row>
    <row r="21" spans="1:7" s="20" customFormat="1" ht="25.7" customHeight="1" x14ac:dyDescent="0.25">
      <c r="A21" s="3" t="s">
        <v>22</v>
      </c>
      <c r="B21" s="186" t="s">
        <v>114</v>
      </c>
      <c r="C21" s="187"/>
      <c r="D21" s="188"/>
      <c r="E21" s="3"/>
      <c r="F21" s="21"/>
      <c r="G21" s="19"/>
    </row>
    <row r="22" spans="1:7" s="4" customFormat="1" ht="48.2" customHeight="1" x14ac:dyDescent="0.25">
      <c r="A22" s="3">
        <v>3</v>
      </c>
      <c r="B22" s="193" t="s">
        <v>115</v>
      </c>
      <c r="C22" s="194"/>
      <c r="D22" s="195"/>
      <c r="E22" s="36">
        <f>5-(E23+E24)</f>
        <v>5</v>
      </c>
      <c r="F22" s="36">
        <f>5-(F23+F24)</f>
        <v>5</v>
      </c>
      <c r="G22" s="24"/>
    </row>
    <row r="23" spans="1:7" s="20" customFormat="1" ht="65.25" customHeight="1" x14ac:dyDescent="0.25">
      <c r="A23" s="17" t="s">
        <v>23</v>
      </c>
      <c r="B23" s="186" t="s">
        <v>116</v>
      </c>
      <c r="C23" s="187"/>
      <c r="D23" s="188"/>
      <c r="E23" s="17"/>
      <c r="F23" s="25"/>
      <c r="G23" s="25"/>
    </row>
    <row r="24" spans="1:7" s="20" customFormat="1" ht="59.45" customHeight="1" x14ac:dyDescent="0.25">
      <c r="A24" s="17" t="s">
        <v>24</v>
      </c>
      <c r="B24" s="186" t="s">
        <v>148</v>
      </c>
      <c r="C24" s="187"/>
      <c r="D24" s="188"/>
      <c r="E24" s="17"/>
      <c r="F24" s="25"/>
      <c r="G24" s="19"/>
    </row>
    <row r="25" spans="1:7" s="20" customFormat="1" ht="139.5" customHeight="1" x14ac:dyDescent="0.25">
      <c r="A25" s="37">
        <v>4</v>
      </c>
      <c r="B25" s="193" t="s">
        <v>118</v>
      </c>
      <c r="C25" s="194"/>
      <c r="D25" s="195"/>
      <c r="E25" s="36">
        <f>4-(E26+E27+E28)</f>
        <v>4</v>
      </c>
      <c r="F25" s="36">
        <f>4-(F26+F27+F28)</f>
        <v>4</v>
      </c>
      <c r="G25" s="19"/>
    </row>
    <row r="26" spans="1:7" s="20" customFormat="1" ht="51" customHeight="1" x14ac:dyDescent="0.25">
      <c r="A26" s="17" t="s">
        <v>119</v>
      </c>
      <c r="B26" s="186" t="s">
        <v>120</v>
      </c>
      <c r="C26" s="187"/>
      <c r="D26" s="188"/>
      <c r="E26" s="17"/>
      <c r="F26" s="25"/>
      <c r="G26" s="19"/>
    </row>
    <row r="27" spans="1:7" s="20" customFormat="1" ht="51.75" customHeight="1" x14ac:dyDescent="0.25">
      <c r="A27" s="17" t="s">
        <v>121</v>
      </c>
      <c r="B27" s="186" t="s">
        <v>122</v>
      </c>
      <c r="C27" s="187"/>
      <c r="D27" s="188"/>
      <c r="E27" s="17"/>
      <c r="F27" s="25"/>
      <c r="G27" s="25"/>
    </row>
    <row r="28" spans="1:7" s="20" customFormat="1" ht="54" customHeight="1" x14ac:dyDescent="0.25">
      <c r="A28" s="17" t="s">
        <v>123</v>
      </c>
      <c r="B28" s="186" t="s">
        <v>124</v>
      </c>
      <c r="C28" s="187"/>
      <c r="D28" s="188"/>
      <c r="E28" s="17"/>
      <c r="F28" s="25"/>
      <c r="G28" s="19"/>
    </row>
    <row r="29" spans="1:7" s="20" customFormat="1" ht="31.35" customHeight="1" x14ac:dyDescent="0.25">
      <c r="A29" s="73" t="s">
        <v>1</v>
      </c>
      <c r="B29" s="199" t="s">
        <v>6</v>
      </c>
      <c r="C29" s="200"/>
      <c r="D29" s="201"/>
      <c r="E29" s="36">
        <f>E30+E32+E34+E36+E38+E41</f>
        <v>20</v>
      </c>
      <c r="F29" s="36">
        <f>F30+F32+F34+F36+F38+F41</f>
        <v>11</v>
      </c>
      <c r="G29" s="19"/>
    </row>
    <row r="30" spans="1:7" s="2" customFormat="1" ht="53.25" customHeight="1" x14ac:dyDescent="0.25">
      <c r="A30" s="3">
        <v>5</v>
      </c>
      <c r="B30" s="212" t="s">
        <v>54</v>
      </c>
      <c r="C30" s="212"/>
      <c r="D30" s="212"/>
      <c r="E30" s="39">
        <v>1</v>
      </c>
      <c r="F30" s="38">
        <f>F31</f>
        <v>0</v>
      </c>
      <c r="G30" s="24"/>
    </row>
    <row r="31" spans="1:7" s="4" customFormat="1" ht="50.25" customHeight="1" x14ac:dyDescent="0.25">
      <c r="A31" s="3"/>
      <c r="B31" s="213" t="s">
        <v>149</v>
      </c>
      <c r="C31" s="213"/>
      <c r="D31" s="213"/>
      <c r="E31" s="24"/>
      <c r="F31" s="40"/>
      <c r="G31" s="24"/>
    </row>
    <row r="32" spans="1:7" s="20" customFormat="1" ht="33" customHeight="1" x14ac:dyDescent="0.25">
      <c r="A32" s="3">
        <v>6</v>
      </c>
      <c r="B32" s="193" t="s">
        <v>142</v>
      </c>
      <c r="C32" s="194"/>
      <c r="D32" s="195"/>
      <c r="E32" s="39">
        <v>2</v>
      </c>
      <c r="F32" s="38">
        <f>F33</f>
        <v>1</v>
      </c>
      <c r="G32" s="19"/>
    </row>
    <row r="33" spans="1:13" s="20" customFormat="1" ht="51.4" customHeight="1" x14ac:dyDescent="0.25">
      <c r="A33" s="3"/>
      <c r="B33" s="202" t="s">
        <v>143</v>
      </c>
      <c r="C33" s="203"/>
      <c r="D33" s="204"/>
      <c r="E33" s="24"/>
      <c r="F33" s="40">
        <v>1</v>
      </c>
      <c r="G33" s="26"/>
      <c r="H33" s="29"/>
      <c r="I33" s="29"/>
    </row>
    <row r="34" spans="1:13" s="20" customFormat="1" ht="41.25" customHeight="1" x14ac:dyDescent="0.25">
      <c r="A34" s="3">
        <v>7</v>
      </c>
      <c r="B34" s="193" t="s">
        <v>128</v>
      </c>
      <c r="C34" s="194"/>
      <c r="D34" s="195"/>
      <c r="E34" s="39">
        <v>2</v>
      </c>
      <c r="F34" s="38">
        <f>F35</f>
        <v>2</v>
      </c>
      <c r="G34" s="19"/>
    </row>
    <row r="35" spans="1:13" s="4" customFormat="1" ht="48.2" customHeight="1" x14ac:dyDescent="0.25">
      <c r="A35" s="3"/>
      <c r="B35" s="186" t="s">
        <v>57</v>
      </c>
      <c r="C35" s="187"/>
      <c r="D35" s="188"/>
      <c r="E35" s="24"/>
      <c r="F35" s="40">
        <v>2</v>
      </c>
      <c r="G35" s="24"/>
    </row>
    <row r="36" spans="1:13" s="20" customFormat="1" ht="49.5" customHeight="1" x14ac:dyDescent="0.25">
      <c r="A36" s="3">
        <v>8</v>
      </c>
      <c r="B36" s="193" t="s">
        <v>129</v>
      </c>
      <c r="C36" s="194"/>
      <c r="D36" s="195"/>
      <c r="E36" s="39">
        <v>2</v>
      </c>
      <c r="F36" s="38">
        <f>F37</f>
        <v>2</v>
      </c>
      <c r="G36" s="19"/>
    </row>
    <row r="37" spans="1:13" s="20" customFormat="1" ht="69.75" customHeight="1" x14ac:dyDescent="0.25">
      <c r="A37" s="3"/>
      <c r="B37" s="186" t="s">
        <v>55</v>
      </c>
      <c r="C37" s="187"/>
      <c r="D37" s="188"/>
      <c r="E37" s="24"/>
      <c r="F37" s="40">
        <v>2</v>
      </c>
      <c r="G37" s="19"/>
    </row>
    <row r="38" spans="1:13" s="20" customFormat="1" ht="56.45" customHeight="1" x14ac:dyDescent="0.25">
      <c r="A38" s="3">
        <v>9</v>
      </c>
      <c r="B38" s="193" t="s">
        <v>130</v>
      </c>
      <c r="C38" s="194"/>
      <c r="D38" s="195"/>
      <c r="E38" s="39">
        <v>8</v>
      </c>
      <c r="F38" s="38">
        <f>IF((F39+F40)&gt;8,"8",(F39+F40))</f>
        <v>5</v>
      </c>
      <c r="G38" s="19"/>
    </row>
    <row r="39" spans="1:13" s="20" customFormat="1" ht="67.7" customHeight="1" x14ac:dyDescent="0.25">
      <c r="A39" s="3" t="s">
        <v>131</v>
      </c>
      <c r="B39" s="186" t="s">
        <v>151</v>
      </c>
      <c r="C39" s="187"/>
      <c r="D39" s="188"/>
      <c r="E39" s="24"/>
      <c r="F39" s="40">
        <v>5</v>
      </c>
      <c r="G39" s="19"/>
    </row>
    <row r="40" spans="1:13" s="20" customFormat="1" ht="83.85" customHeight="1" x14ac:dyDescent="0.25">
      <c r="A40" s="3" t="s">
        <v>132</v>
      </c>
      <c r="B40" s="186" t="s">
        <v>144</v>
      </c>
      <c r="C40" s="187"/>
      <c r="D40" s="188"/>
      <c r="E40" s="24"/>
      <c r="F40" s="40"/>
      <c r="G40" s="26"/>
    </row>
    <row r="41" spans="1:13" s="4" customFormat="1" ht="39.75" customHeight="1" x14ac:dyDescent="0.25">
      <c r="A41" s="3">
        <v>10</v>
      </c>
      <c r="B41" s="193" t="s">
        <v>145</v>
      </c>
      <c r="C41" s="194"/>
      <c r="D41" s="195"/>
      <c r="E41" s="39">
        <v>5</v>
      </c>
      <c r="F41" s="38">
        <f>F42</f>
        <v>1</v>
      </c>
      <c r="G41" s="24"/>
    </row>
    <row r="42" spans="1:13" s="20" customFormat="1" ht="137.1" customHeight="1" x14ac:dyDescent="0.25">
      <c r="A42" s="3"/>
      <c r="B42" s="186" t="s">
        <v>146</v>
      </c>
      <c r="C42" s="187"/>
      <c r="D42" s="188"/>
      <c r="E42" s="24"/>
      <c r="F42" s="40">
        <v>1</v>
      </c>
      <c r="G42" s="19"/>
      <c r="H42" s="30"/>
      <c r="I42" s="30"/>
      <c r="J42" s="30"/>
      <c r="K42" s="30"/>
      <c r="L42" s="30"/>
      <c r="M42" s="30"/>
    </row>
    <row r="43" spans="1:13" s="75" customFormat="1" ht="27.2" customHeight="1" x14ac:dyDescent="0.25">
      <c r="A43" s="74"/>
      <c r="B43" s="133" t="s">
        <v>7</v>
      </c>
      <c r="C43" s="134"/>
      <c r="D43" s="135"/>
      <c r="E43" s="28">
        <f>E11+E29</f>
        <v>40</v>
      </c>
      <c r="F43" s="28">
        <f>F11+F29</f>
        <v>31</v>
      </c>
      <c r="G43" s="74"/>
    </row>
    <row r="44" spans="1:13" ht="10.5" customHeight="1" x14ac:dyDescent="0.25">
      <c r="C44" s="8"/>
      <c r="D44" s="8"/>
    </row>
    <row r="45" spans="1:13" ht="20.25" customHeight="1" x14ac:dyDescent="0.25">
      <c r="B45" s="206" t="s">
        <v>2</v>
      </c>
      <c r="C45" s="206"/>
      <c r="D45" s="206"/>
      <c r="E45" s="206"/>
    </row>
    <row r="46" spans="1:13" s="18" customFormat="1" ht="102.75" customHeight="1" x14ac:dyDescent="0.25">
      <c r="A46" s="215" t="s">
        <v>206</v>
      </c>
      <c r="B46" s="216"/>
      <c r="C46" s="216"/>
      <c r="D46" s="216"/>
      <c r="E46" s="216"/>
      <c r="F46" s="216"/>
      <c r="G46" s="216"/>
    </row>
    <row r="47" spans="1:13" s="76" customFormat="1" ht="20.25" customHeight="1" x14ac:dyDescent="0.25">
      <c r="B47" s="27"/>
      <c r="C47" s="27"/>
      <c r="D47" s="209" t="s">
        <v>186</v>
      </c>
      <c r="E47" s="209"/>
      <c r="F47" s="209"/>
      <c r="G47" s="209"/>
    </row>
    <row r="48" spans="1:13" s="75" customFormat="1" ht="18" customHeight="1" x14ac:dyDescent="0.25">
      <c r="D48" s="189" t="s">
        <v>8</v>
      </c>
      <c r="E48" s="189"/>
      <c r="F48" s="189"/>
      <c r="G48" s="189"/>
    </row>
    <row r="49" spans="4:7" x14ac:dyDescent="0.25">
      <c r="D49" s="190" t="s">
        <v>9</v>
      </c>
      <c r="E49" s="190"/>
      <c r="F49" s="190"/>
      <c r="G49" s="190"/>
    </row>
    <row r="53" spans="4:7" x14ac:dyDescent="0.25">
      <c r="E53" s="78"/>
      <c r="G53" s="78"/>
    </row>
    <row r="54" spans="4:7" x14ac:dyDescent="0.25">
      <c r="E54" s="80" t="s">
        <v>185</v>
      </c>
      <c r="F54" s="78"/>
    </row>
  </sheetData>
  <sheetProtection password="E795" sheet="1" formatCells="0" formatColumns="0" formatRows="0" insertColumns="0" insertRows="0" insertHyperlinks="0" sort="0" autoFilter="0" pivotTables="0"/>
  <mergeCells count="47">
    <mergeCell ref="B6:G6"/>
    <mergeCell ref="A2:C2"/>
    <mergeCell ref="D2:G2"/>
    <mergeCell ref="A3:B3"/>
    <mergeCell ref="A4:G4"/>
    <mergeCell ref="B5:G5"/>
    <mergeCell ref="B19:D19"/>
    <mergeCell ref="B7:G7"/>
    <mergeCell ref="B8:G8"/>
    <mergeCell ref="B10:D10"/>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45:E45"/>
    <mergeCell ref="A46:G46"/>
    <mergeCell ref="D47:G47"/>
    <mergeCell ref="D48:G48"/>
    <mergeCell ref="D49:G49"/>
  </mergeCells>
  <pageMargins left="0.3" right="0.34" top="0.34" bottom="0.45" header="0.2" footer="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38" workbookViewId="0">
      <selection activeCell="J39" sqref="J39"/>
    </sheetView>
  </sheetViews>
  <sheetFormatPr defaultRowHeight="15.75" x14ac:dyDescent="0.25"/>
  <cols>
    <col min="1" max="1" width="5.42578125" style="77" bestFit="1" customWidth="1"/>
    <col min="2" max="2" width="27.140625" style="8" customWidth="1"/>
    <col min="3" max="3" width="12.42578125" style="77" customWidth="1"/>
    <col min="4" max="4" width="13.42578125" style="77" customWidth="1"/>
    <col min="5" max="5" width="11.28515625" style="77" customWidth="1"/>
    <col min="6" max="6" width="15.7109375" style="77" customWidth="1"/>
    <col min="7" max="7" width="11.42578125" style="77" customWidth="1"/>
    <col min="8" max="16384" width="9.140625" style="77"/>
  </cols>
  <sheetData>
    <row r="1" spans="1:7" x14ac:dyDescent="0.25">
      <c r="G1" s="9" t="s">
        <v>56</v>
      </c>
    </row>
    <row r="2" spans="1:7" s="75" customFormat="1" ht="48.75" customHeight="1" x14ac:dyDescent="0.25">
      <c r="A2" s="189" t="s">
        <v>3</v>
      </c>
      <c r="B2" s="189"/>
      <c r="C2" s="189"/>
      <c r="D2" s="214" t="s">
        <v>4</v>
      </c>
      <c r="E2" s="214"/>
      <c r="F2" s="214"/>
      <c r="G2" s="214"/>
    </row>
    <row r="3" spans="1:7" s="75" customFormat="1" ht="8.25" customHeight="1" x14ac:dyDescent="0.25">
      <c r="A3" s="128"/>
      <c r="B3" s="128"/>
      <c r="D3" s="11"/>
      <c r="E3" s="11"/>
      <c r="F3" s="11"/>
      <c r="G3" s="11"/>
    </row>
    <row r="4" spans="1:7" ht="57.75" customHeight="1" x14ac:dyDescent="0.25">
      <c r="A4" s="129" t="s">
        <v>139</v>
      </c>
      <c r="B4" s="129"/>
      <c r="C4" s="129"/>
      <c r="D4" s="129"/>
      <c r="E4" s="129"/>
      <c r="F4" s="129"/>
      <c r="G4" s="129"/>
    </row>
    <row r="5" spans="1:7" s="13" customFormat="1" ht="21.75" customHeight="1" x14ac:dyDescent="0.25">
      <c r="B5" s="192" t="s">
        <v>195</v>
      </c>
      <c r="C5" s="192"/>
      <c r="D5" s="192"/>
      <c r="E5" s="192"/>
      <c r="F5" s="192"/>
      <c r="G5" s="192"/>
    </row>
    <row r="6" spans="1:7" s="13" customFormat="1" ht="21.75" customHeight="1" x14ac:dyDescent="0.25">
      <c r="B6" s="192" t="s">
        <v>181</v>
      </c>
      <c r="C6" s="192"/>
      <c r="D6" s="192"/>
      <c r="E6" s="192"/>
      <c r="F6" s="192"/>
      <c r="G6" s="192"/>
    </row>
    <row r="7" spans="1:7" s="13" customFormat="1" ht="21.75" customHeight="1" x14ac:dyDescent="0.25">
      <c r="B7" s="192" t="s">
        <v>183</v>
      </c>
      <c r="C7" s="192"/>
      <c r="D7" s="192"/>
      <c r="E7" s="192"/>
      <c r="F7" s="192"/>
      <c r="G7" s="192"/>
    </row>
    <row r="8" spans="1:7" s="13" customFormat="1" ht="21.75" customHeight="1" x14ac:dyDescent="0.25">
      <c r="B8" s="192" t="s">
        <v>196</v>
      </c>
      <c r="C8" s="192"/>
      <c r="D8" s="192"/>
      <c r="E8" s="192"/>
      <c r="F8" s="192"/>
      <c r="G8" s="192"/>
    </row>
    <row r="9" spans="1:7" ht="8.25" customHeight="1" x14ac:dyDescent="0.25"/>
    <row r="10" spans="1:7" s="75" customFormat="1" ht="47.25" customHeight="1" x14ac:dyDescent="0.25">
      <c r="A10" s="74" t="s">
        <v>10</v>
      </c>
      <c r="B10" s="124" t="s">
        <v>11</v>
      </c>
      <c r="C10" s="124"/>
      <c r="D10" s="124"/>
      <c r="E10" s="74" t="s">
        <v>12</v>
      </c>
      <c r="F10" s="15" t="s">
        <v>13</v>
      </c>
      <c r="G10" s="74" t="s">
        <v>14</v>
      </c>
    </row>
    <row r="11" spans="1:7" s="2" customFormat="1" ht="86.45" customHeight="1" x14ac:dyDescent="0.25">
      <c r="A11" s="73" t="s">
        <v>0</v>
      </c>
      <c r="B11" s="212" t="s">
        <v>105</v>
      </c>
      <c r="C11" s="212"/>
      <c r="D11" s="212"/>
      <c r="E11" s="36">
        <f>E12+E16+E22+E25</f>
        <v>20</v>
      </c>
      <c r="F11" s="36">
        <f>F12+F16+F22+F25</f>
        <v>20</v>
      </c>
      <c r="G11" s="24"/>
    </row>
    <row r="12" spans="1:7" s="4" customFormat="1" ht="28.15" customHeight="1" x14ac:dyDescent="0.25">
      <c r="A12" s="3">
        <v>1</v>
      </c>
      <c r="B12" s="212" t="s">
        <v>106</v>
      </c>
      <c r="C12" s="212"/>
      <c r="D12" s="212"/>
      <c r="E12" s="36">
        <f>5-(E13+E14+E15)</f>
        <v>5</v>
      </c>
      <c r="F12" s="36">
        <f>5-(F13+F14+F15)</f>
        <v>5</v>
      </c>
      <c r="G12" s="24"/>
    </row>
    <row r="13" spans="1:7" s="18" customFormat="1" ht="120.75" customHeight="1" x14ac:dyDescent="0.25">
      <c r="A13" s="3" t="s">
        <v>15</v>
      </c>
      <c r="B13" s="186" t="s">
        <v>150</v>
      </c>
      <c r="C13" s="187"/>
      <c r="D13" s="188"/>
      <c r="E13" s="3"/>
      <c r="F13" s="21"/>
      <c r="G13" s="17"/>
    </row>
    <row r="14" spans="1:7" s="20" customFormat="1" ht="65.25" customHeight="1" x14ac:dyDescent="0.25">
      <c r="A14" s="3" t="s">
        <v>16</v>
      </c>
      <c r="B14" s="186" t="s">
        <v>107</v>
      </c>
      <c r="C14" s="187"/>
      <c r="D14" s="188"/>
      <c r="E14" s="3"/>
      <c r="F14" s="21"/>
      <c r="G14" s="19"/>
    </row>
    <row r="15" spans="1:7" s="20" customFormat="1" ht="70.7" customHeight="1" x14ac:dyDescent="0.25">
      <c r="A15" s="3" t="s">
        <v>17</v>
      </c>
      <c r="B15" s="186" t="s">
        <v>140</v>
      </c>
      <c r="C15" s="187"/>
      <c r="D15" s="188"/>
      <c r="E15" s="3"/>
      <c r="F15" s="21"/>
      <c r="G15" s="19"/>
    </row>
    <row r="16" spans="1:7" s="20" customFormat="1" ht="53.25" customHeight="1" x14ac:dyDescent="0.25">
      <c r="A16" s="3">
        <v>2</v>
      </c>
      <c r="B16" s="193" t="s">
        <v>109</v>
      </c>
      <c r="C16" s="194"/>
      <c r="D16" s="195"/>
      <c r="E16" s="36">
        <f>6-(E17+E18+E19+E20+E21)</f>
        <v>6</v>
      </c>
      <c r="F16" s="36">
        <f>6-(F17+F18+F19+F20+F21)</f>
        <v>6</v>
      </c>
      <c r="G16" s="19"/>
    </row>
    <row r="17" spans="1:7" s="20" customFormat="1" ht="38.85" customHeight="1" x14ac:dyDescent="0.25">
      <c r="A17" s="21" t="s">
        <v>18</v>
      </c>
      <c r="B17" s="186" t="s">
        <v>110</v>
      </c>
      <c r="C17" s="187"/>
      <c r="D17" s="188"/>
      <c r="E17" s="21"/>
      <c r="F17" s="21"/>
      <c r="G17" s="19"/>
    </row>
    <row r="18" spans="1:7" s="20" customFormat="1" ht="38.25" customHeight="1" x14ac:dyDescent="0.25">
      <c r="A18" s="21" t="s">
        <v>19</v>
      </c>
      <c r="B18" s="186" t="s">
        <v>111</v>
      </c>
      <c r="C18" s="187"/>
      <c r="D18" s="188"/>
      <c r="E18" s="21"/>
      <c r="F18" s="21"/>
      <c r="G18" s="22"/>
    </row>
    <row r="19" spans="1:7" s="20" customFormat="1" ht="56.25" customHeight="1" x14ac:dyDescent="0.25">
      <c r="A19" s="3" t="s">
        <v>20</v>
      </c>
      <c r="B19" s="186" t="s">
        <v>147</v>
      </c>
      <c r="C19" s="187"/>
      <c r="D19" s="188"/>
      <c r="E19" s="3"/>
      <c r="F19" s="21"/>
      <c r="G19" s="23"/>
    </row>
    <row r="20" spans="1:7" s="20" customFormat="1" ht="66.400000000000006" customHeight="1" x14ac:dyDescent="0.25">
      <c r="A20" s="3" t="s">
        <v>21</v>
      </c>
      <c r="B20" s="186" t="s">
        <v>141</v>
      </c>
      <c r="C20" s="187"/>
      <c r="D20" s="188"/>
      <c r="E20" s="3"/>
      <c r="F20" s="21"/>
      <c r="G20" s="23"/>
    </row>
    <row r="21" spans="1:7" s="20" customFormat="1" ht="25.7" customHeight="1" x14ac:dyDescent="0.25">
      <c r="A21" s="3" t="s">
        <v>22</v>
      </c>
      <c r="B21" s="186" t="s">
        <v>114</v>
      </c>
      <c r="C21" s="187"/>
      <c r="D21" s="188"/>
      <c r="E21" s="3"/>
      <c r="F21" s="21"/>
      <c r="G21" s="19"/>
    </row>
    <row r="22" spans="1:7" s="4" customFormat="1" ht="48.2" customHeight="1" x14ac:dyDescent="0.25">
      <c r="A22" s="3">
        <v>3</v>
      </c>
      <c r="B22" s="193" t="s">
        <v>115</v>
      </c>
      <c r="C22" s="194"/>
      <c r="D22" s="195"/>
      <c r="E22" s="36">
        <f>5-(E23+E24)</f>
        <v>5</v>
      </c>
      <c r="F22" s="36">
        <f>5-(F23+F24)</f>
        <v>5</v>
      </c>
      <c r="G22" s="24"/>
    </row>
    <row r="23" spans="1:7" s="20" customFormat="1" ht="65.25" customHeight="1" x14ac:dyDescent="0.25">
      <c r="A23" s="17" t="s">
        <v>23</v>
      </c>
      <c r="B23" s="186" t="s">
        <v>116</v>
      </c>
      <c r="C23" s="187"/>
      <c r="D23" s="188"/>
      <c r="E23" s="17"/>
      <c r="F23" s="25"/>
      <c r="G23" s="25"/>
    </row>
    <row r="24" spans="1:7" s="20" customFormat="1" ht="59.45" customHeight="1" x14ac:dyDescent="0.25">
      <c r="A24" s="17" t="s">
        <v>24</v>
      </c>
      <c r="B24" s="186" t="s">
        <v>148</v>
      </c>
      <c r="C24" s="187"/>
      <c r="D24" s="188"/>
      <c r="E24" s="17"/>
      <c r="F24" s="25"/>
      <c r="G24" s="19"/>
    </row>
    <row r="25" spans="1:7" s="20" customFormat="1" ht="139.5" customHeight="1" x14ac:dyDescent="0.25">
      <c r="A25" s="37">
        <v>4</v>
      </c>
      <c r="B25" s="193" t="s">
        <v>118</v>
      </c>
      <c r="C25" s="194"/>
      <c r="D25" s="195"/>
      <c r="E25" s="36">
        <f>4-(E26+E27+E28)</f>
        <v>4</v>
      </c>
      <c r="F25" s="36">
        <f>4-(F26+F27+F28)</f>
        <v>4</v>
      </c>
      <c r="G25" s="19"/>
    </row>
    <row r="26" spans="1:7" s="20" customFormat="1" ht="51" customHeight="1" x14ac:dyDescent="0.25">
      <c r="A26" s="17" t="s">
        <v>119</v>
      </c>
      <c r="B26" s="186" t="s">
        <v>120</v>
      </c>
      <c r="C26" s="187"/>
      <c r="D26" s="188"/>
      <c r="E26" s="17"/>
      <c r="F26" s="25"/>
      <c r="G26" s="19"/>
    </row>
    <row r="27" spans="1:7" s="20" customFormat="1" ht="51.75" customHeight="1" x14ac:dyDescent="0.25">
      <c r="A27" s="17" t="s">
        <v>121</v>
      </c>
      <c r="B27" s="186" t="s">
        <v>122</v>
      </c>
      <c r="C27" s="187"/>
      <c r="D27" s="188"/>
      <c r="E27" s="17"/>
      <c r="F27" s="25"/>
      <c r="G27" s="25"/>
    </row>
    <row r="28" spans="1:7" s="20" customFormat="1" ht="54" customHeight="1" x14ac:dyDescent="0.25">
      <c r="A28" s="17" t="s">
        <v>123</v>
      </c>
      <c r="B28" s="186" t="s">
        <v>124</v>
      </c>
      <c r="C28" s="187"/>
      <c r="D28" s="188"/>
      <c r="E28" s="17"/>
      <c r="F28" s="25"/>
      <c r="G28" s="19"/>
    </row>
    <row r="29" spans="1:7" s="20" customFormat="1" ht="31.35" customHeight="1" x14ac:dyDescent="0.25">
      <c r="A29" s="73" t="s">
        <v>1</v>
      </c>
      <c r="B29" s="199" t="s">
        <v>6</v>
      </c>
      <c r="C29" s="200"/>
      <c r="D29" s="201"/>
      <c r="E29" s="36">
        <f>E30+E32+E34+E36+E38+E41</f>
        <v>20</v>
      </c>
      <c r="F29" s="36">
        <f>F30+F32+F34+F36+F38+F41</f>
        <v>11</v>
      </c>
      <c r="G29" s="19"/>
    </row>
    <row r="30" spans="1:7" s="2" customFormat="1" ht="53.25" customHeight="1" x14ac:dyDescent="0.25">
      <c r="A30" s="3">
        <v>5</v>
      </c>
      <c r="B30" s="212" t="s">
        <v>54</v>
      </c>
      <c r="C30" s="212"/>
      <c r="D30" s="212"/>
      <c r="E30" s="39">
        <v>1</v>
      </c>
      <c r="F30" s="38">
        <f>F31</f>
        <v>1</v>
      </c>
      <c r="G30" s="24"/>
    </row>
    <row r="31" spans="1:7" s="4" customFormat="1" ht="50.25" customHeight="1" x14ac:dyDescent="0.25">
      <c r="A31" s="3"/>
      <c r="B31" s="213" t="s">
        <v>149</v>
      </c>
      <c r="C31" s="213"/>
      <c r="D31" s="213"/>
      <c r="E31" s="24"/>
      <c r="F31" s="40">
        <v>1</v>
      </c>
      <c r="G31" s="24"/>
    </row>
    <row r="32" spans="1:7" s="20" customFormat="1" ht="33" customHeight="1" x14ac:dyDescent="0.25">
      <c r="A32" s="3">
        <v>6</v>
      </c>
      <c r="B32" s="193" t="s">
        <v>142</v>
      </c>
      <c r="C32" s="194"/>
      <c r="D32" s="195"/>
      <c r="E32" s="39">
        <v>2</v>
      </c>
      <c r="F32" s="38">
        <f>F33</f>
        <v>1</v>
      </c>
      <c r="G32" s="19"/>
    </row>
    <row r="33" spans="1:13" s="20" customFormat="1" ht="51.4" customHeight="1" x14ac:dyDescent="0.25">
      <c r="A33" s="3"/>
      <c r="B33" s="202" t="s">
        <v>143</v>
      </c>
      <c r="C33" s="203"/>
      <c r="D33" s="204"/>
      <c r="E33" s="24"/>
      <c r="F33" s="40">
        <v>1</v>
      </c>
      <c r="G33" s="26"/>
      <c r="H33" s="29"/>
      <c r="I33" s="29"/>
    </row>
    <row r="34" spans="1:13" s="20" customFormat="1" ht="41.25" customHeight="1" x14ac:dyDescent="0.25">
      <c r="A34" s="3">
        <v>7</v>
      </c>
      <c r="B34" s="193" t="s">
        <v>128</v>
      </c>
      <c r="C34" s="194"/>
      <c r="D34" s="195"/>
      <c r="E34" s="39">
        <v>2</v>
      </c>
      <c r="F34" s="38">
        <f>F35</f>
        <v>2</v>
      </c>
      <c r="G34" s="19"/>
    </row>
    <row r="35" spans="1:13" s="4" customFormat="1" ht="48.2" customHeight="1" x14ac:dyDescent="0.25">
      <c r="A35" s="3"/>
      <c r="B35" s="186" t="s">
        <v>57</v>
      </c>
      <c r="C35" s="187"/>
      <c r="D35" s="188"/>
      <c r="E35" s="24"/>
      <c r="F35" s="40">
        <v>2</v>
      </c>
      <c r="G35" s="24"/>
    </row>
    <row r="36" spans="1:13" s="20" customFormat="1" ht="49.5" customHeight="1" x14ac:dyDescent="0.25">
      <c r="A36" s="3">
        <v>8</v>
      </c>
      <c r="B36" s="193" t="s">
        <v>129</v>
      </c>
      <c r="C36" s="194"/>
      <c r="D36" s="195"/>
      <c r="E36" s="39">
        <v>2</v>
      </c>
      <c r="F36" s="38">
        <f>F37</f>
        <v>2</v>
      </c>
      <c r="G36" s="19"/>
    </row>
    <row r="37" spans="1:13" s="20" customFormat="1" ht="69.75" customHeight="1" x14ac:dyDescent="0.25">
      <c r="A37" s="3"/>
      <c r="B37" s="186" t="s">
        <v>55</v>
      </c>
      <c r="C37" s="187"/>
      <c r="D37" s="188"/>
      <c r="E37" s="24"/>
      <c r="F37" s="40">
        <v>2</v>
      </c>
      <c r="G37" s="19"/>
    </row>
    <row r="38" spans="1:13" s="20" customFormat="1" ht="56.45" customHeight="1" x14ac:dyDescent="0.25">
      <c r="A38" s="3">
        <v>9</v>
      </c>
      <c r="B38" s="193" t="s">
        <v>130</v>
      </c>
      <c r="C38" s="194"/>
      <c r="D38" s="195"/>
      <c r="E38" s="39">
        <v>8</v>
      </c>
      <c r="F38" s="38">
        <f>IF((F39+F40)&gt;8,"8",(F39+F40))</f>
        <v>5</v>
      </c>
      <c r="G38" s="19"/>
    </row>
    <row r="39" spans="1:13" s="20" customFormat="1" ht="67.7" customHeight="1" x14ac:dyDescent="0.25">
      <c r="A39" s="3" t="s">
        <v>131</v>
      </c>
      <c r="B39" s="186" t="s">
        <v>151</v>
      </c>
      <c r="C39" s="187"/>
      <c r="D39" s="188"/>
      <c r="E39" s="24"/>
      <c r="F39" s="40">
        <v>5</v>
      </c>
      <c r="G39" s="19"/>
    </row>
    <row r="40" spans="1:13" s="20" customFormat="1" ht="83.85" customHeight="1" x14ac:dyDescent="0.25">
      <c r="A40" s="3" t="s">
        <v>132</v>
      </c>
      <c r="B40" s="186" t="s">
        <v>144</v>
      </c>
      <c r="C40" s="187"/>
      <c r="D40" s="188"/>
      <c r="E40" s="24"/>
      <c r="F40" s="40"/>
      <c r="G40" s="26"/>
    </row>
    <row r="41" spans="1:13" s="4" customFormat="1" ht="39.75" customHeight="1" x14ac:dyDescent="0.25">
      <c r="A41" s="3">
        <v>10</v>
      </c>
      <c r="B41" s="193" t="s">
        <v>145</v>
      </c>
      <c r="C41" s="194"/>
      <c r="D41" s="195"/>
      <c r="E41" s="39">
        <v>5</v>
      </c>
      <c r="F41" s="38">
        <f>F42</f>
        <v>0</v>
      </c>
      <c r="G41" s="24"/>
    </row>
    <row r="42" spans="1:13" s="20" customFormat="1" ht="137.1" customHeight="1" x14ac:dyDescent="0.25">
      <c r="A42" s="3"/>
      <c r="B42" s="186" t="s">
        <v>146</v>
      </c>
      <c r="C42" s="187"/>
      <c r="D42" s="188"/>
      <c r="E42" s="24"/>
      <c r="F42" s="40"/>
      <c r="G42" s="19"/>
      <c r="H42" s="30"/>
      <c r="I42" s="30"/>
      <c r="J42" s="30"/>
      <c r="K42" s="30"/>
      <c r="L42" s="30"/>
      <c r="M42" s="30"/>
    </row>
    <row r="43" spans="1:13" s="75" customFormat="1" ht="27.2" customHeight="1" x14ac:dyDescent="0.25">
      <c r="A43" s="74"/>
      <c r="B43" s="133" t="s">
        <v>7</v>
      </c>
      <c r="C43" s="134"/>
      <c r="D43" s="135"/>
      <c r="E43" s="28">
        <f>E11+E29</f>
        <v>40</v>
      </c>
      <c r="F43" s="28">
        <f>F11+F29</f>
        <v>31</v>
      </c>
      <c r="G43" s="74"/>
    </row>
    <row r="44" spans="1:13" ht="10.5" customHeight="1" x14ac:dyDescent="0.25">
      <c r="C44" s="8"/>
      <c r="D44" s="8"/>
    </row>
    <row r="45" spans="1:13" ht="20.25" customHeight="1" x14ac:dyDescent="0.25">
      <c r="B45" s="206" t="s">
        <v>2</v>
      </c>
      <c r="C45" s="206"/>
      <c r="D45" s="206"/>
      <c r="E45" s="206"/>
    </row>
    <row r="46" spans="1:13" s="18" customFormat="1" ht="103.5" customHeight="1" x14ac:dyDescent="0.25">
      <c r="A46" s="215" t="s">
        <v>207</v>
      </c>
      <c r="B46" s="216"/>
      <c r="C46" s="216"/>
      <c r="D46" s="216"/>
      <c r="E46" s="216"/>
      <c r="F46" s="216"/>
      <c r="G46" s="216"/>
    </row>
    <row r="47" spans="1:13" s="76" customFormat="1" ht="20.25" customHeight="1" x14ac:dyDescent="0.25">
      <c r="B47" s="27"/>
      <c r="C47" s="27"/>
      <c r="D47" s="209" t="s">
        <v>186</v>
      </c>
      <c r="E47" s="209"/>
      <c r="F47" s="209"/>
      <c r="G47" s="209"/>
    </row>
    <row r="48" spans="1:13" s="75" customFormat="1" ht="18" customHeight="1" x14ac:dyDescent="0.25">
      <c r="D48" s="189" t="s">
        <v>8</v>
      </c>
      <c r="E48" s="189"/>
      <c r="F48" s="189"/>
      <c r="G48" s="189"/>
    </row>
    <row r="49" spans="4:7" x14ac:dyDescent="0.25">
      <c r="D49" s="190" t="s">
        <v>9</v>
      </c>
      <c r="E49" s="190"/>
      <c r="F49" s="190"/>
      <c r="G49" s="190"/>
    </row>
    <row r="53" spans="4:7" x14ac:dyDescent="0.25">
      <c r="E53" s="78"/>
      <c r="G53" s="78"/>
    </row>
    <row r="54" spans="4:7" x14ac:dyDescent="0.25">
      <c r="E54" s="80" t="s">
        <v>185</v>
      </c>
      <c r="F54" s="78"/>
    </row>
  </sheetData>
  <sheetProtection password="E795" sheet="1" formatCells="0" formatColumns="0" formatRows="0" insertColumns="0" insertRows="0" insertHyperlinks="0" sort="0" autoFilter="0" pivotTables="0"/>
  <mergeCells count="47">
    <mergeCell ref="B6:G6"/>
    <mergeCell ref="A2:C2"/>
    <mergeCell ref="D2:G2"/>
    <mergeCell ref="A3:B3"/>
    <mergeCell ref="A4:G4"/>
    <mergeCell ref="B5:G5"/>
    <mergeCell ref="B19:D19"/>
    <mergeCell ref="B7:G7"/>
    <mergeCell ref="B8:G8"/>
    <mergeCell ref="B10:D10"/>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45:E45"/>
    <mergeCell ref="A46:G46"/>
    <mergeCell ref="D47:G47"/>
    <mergeCell ref="D48:G48"/>
    <mergeCell ref="D49:G49"/>
  </mergeCells>
  <pageMargins left="0.3" right="0.34" top="0.34" bottom="0.45" header="0.2" footer="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abSelected="1" workbookViewId="0">
      <selection activeCell="H42" sqref="H42"/>
    </sheetView>
  </sheetViews>
  <sheetFormatPr defaultRowHeight="15.75" x14ac:dyDescent="0.25"/>
  <cols>
    <col min="1" max="1" width="5.42578125" style="77" bestFit="1" customWidth="1"/>
    <col min="2" max="2" width="27.140625" style="8" customWidth="1"/>
    <col min="3" max="3" width="12.42578125" style="77" customWidth="1"/>
    <col min="4" max="4" width="13.42578125" style="77" customWidth="1"/>
    <col min="5" max="5" width="11.28515625" style="77" customWidth="1"/>
    <col min="6" max="6" width="15.7109375" style="77" customWidth="1"/>
    <col min="7" max="7" width="11.42578125" style="77" customWidth="1"/>
    <col min="8" max="16384" width="9.140625" style="77"/>
  </cols>
  <sheetData>
    <row r="1" spans="1:7" x14ac:dyDescent="0.25">
      <c r="G1" s="9" t="s">
        <v>56</v>
      </c>
    </row>
    <row r="2" spans="1:7" s="75" customFormat="1" ht="48.75" customHeight="1" x14ac:dyDescent="0.25">
      <c r="A2" s="189" t="s">
        <v>3</v>
      </c>
      <c r="B2" s="189"/>
      <c r="C2" s="189"/>
      <c r="D2" s="214" t="s">
        <v>4</v>
      </c>
      <c r="E2" s="214"/>
      <c r="F2" s="214"/>
      <c r="G2" s="214"/>
    </row>
    <row r="3" spans="1:7" s="75" customFormat="1" ht="8.25" customHeight="1" x14ac:dyDescent="0.25">
      <c r="A3" s="128"/>
      <c r="B3" s="128"/>
      <c r="D3" s="11"/>
      <c r="E3" s="11"/>
      <c r="F3" s="11"/>
      <c r="G3" s="11"/>
    </row>
    <row r="4" spans="1:7" ht="57.75" customHeight="1" x14ac:dyDescent="0.25">
      <c r="A4" s="129" t="s">
        <v>139</v>
      </c>
      <c r="B4" s="129"/>
      <c r="C4" s="129"/>
      <c r="D4" s="129"/>
      <c r="E4" s="129"/>
      <c r="F4" s="129"/>
      <c r="G4" s="129"/>
    </row>
    <row r="5" spans="1:7" s="13" customFormat="1" ht="21.75" customHeight="1" x14ac:dyDescent="0.25">
      <c r="B5" s="192" t="s">
        <v>197</v>
      </c>
      <c r="C5" s="192"/>
      <c r="D5" s="192"/>
      <c r="E5" s="192"/>
      <c r="F5" s="192"/>
      <c r="G5" s="192"/>
    </row>
    <row r="6" spans="1:7" s="13" customFormat="1" ht="21.75" customHeight="1" x14ac:dyDescent="0.25">
      <c r="B6" s="192" t="s">
        <v>181</v>
      </c>
      <c r="C6" s="192"/>
      <c r="D6" s="192"/>
      <c r="E6" s="192"/>
      <c r="F6" s="192"/>
      <c r="G6" s="192"/>
    </row>
    <row r="7" spans="1:7" s="13" customFormat="1" ht="21.75" customHeight="1" x14ac:dyDescent="0.25">
      <c r="B7" s="192" t="s">
        <v>183</v>
      </c>
      <c r="C7" s="192"/>
      <c r="D7" s="192"/>
      <c r="E7" s="192"/>
      <c r="F7" s="192"/>
      <c r="G7" s="192"/>
    </row>
    <row r="8" spans="1:7" s="13" customFormat="1" ht="21.75" customHeight="1" x14ac:dyDescent="0.25">
      <c r="B8" s="192" t="s">
        <v>198</v>
      </c>
      <c r="C8" s="192"/>
      <c r="D8" s="192"/>
      <c r="E8" s="192"/>
      <c r="F8" s="192"/>
      <c r="G8" s="192"/>
    </row>
    <row r="9" spans="1:7" ht="8.25" customHeight="1" x14ac:dyDescent="0.25"/>
    <row r="10" spans="1:7" s="75" customFormat="1" ht="47.25" customHeight="1" x14ac:dyDescent="0.25">
      <c r="A10" s="74" t="s">
        <v>10</v>
      </c>
      <c r="B10" s="124" t="s">
        <v>11</v>
      </c>
      <c r="C10" s="124"/>
      <c r="D10" s="124"/>
      <c r="E10" s="74" t="s">
        <v>12</v>
      </c>
      <c r="F10" s="15" t="s">
        <v>13</v>
      </c>
      <c r="G10" s="74" t="s">
        <v>14</v>
      </c>
    </row>
    <row r="11" spans="1:7" s="2" customFormat="1" ht="86.45" customHeight="1" x14ac:dyDescent="0.25">
      <c r="A11" s="73" t="s">
        <v>0</v>
      </c>
      <c r="B11" s="212" t="s">
        <v>105</v>
      </c>
      <c r="C11" s="212"/>
      <c r="D11" s="212"/>
      <c r="E11" s="36">
        <f>E12+E16+E22+E25</f>
        <v>20</v>
      </c>
      <c r="F11" s="36">
        <f>F12+F16+F22+F25</f>
        <v>20</v>
      </c>
      <c r="G11" s="24"/>
    </row>
    <row r="12" spans="1:7" s="4" customFormat="1" ht="28.15" customHeight="1" x14ac:dyDescent="0.25">
      <c r="A12" s="3">
        <v>1</v>
      </c>
      <c r="B12" s="212" t="s">
        <v>106</v>
      </c>
      <c r="C12" s="212"/>
      <c r="D12" s="212"/>
      <c r="E12" s="36">
        <f>5-(E13+E14+E15)</f>
        <v>5</v>
      </c>
      <c r="F12" s="36">
        <f>5-(F13+F14+F15)</f>
        <v>5</v>
      </c>
      <c r="G12" s="24"/>
    </row>
    <row r="13" spans="1:7" s="18" customFormat="1" ht="120.75" customHeight="1" x14ac:dyDescent="0.25">
      <c r="A13" s="3" t="s">
        <v>15</v>
      </c>
      <c r="B13" s="186" t="s">
        <v>150</v>
      </c>
      <c r="C13" s="187"/>
      <c r="D13" s="188"/>
      <c r="E13" s="3"/>
      <c r="F13" s="21"/>
      <c r="G13" s="17"/>
    </row>
    <row r="14" spans="1:7" s="20" customFormat="1" ht="65.25" customHeight="1" x14ac:dyDescent="0.25">
      <c r="A14" s="3" t="s">
        <v>16</v>
      </c>
      <c r="B14" s="186" t="s">
        <v>107</v>
      </c>
      <c r="C14" s="187"/>
      <c r="D14" s="188"/>
      <c r="E14" s="3"/>
      <c r="F14" s="21"/>
      <c r="G14" s="19"/>
    </row>
    <row r="15" spans="1:7" s="20" customFormat="1" ht="70.7" customHeight="1" x14ac:dyDescent="0.25">
      <c r="A15" s="3" t="s">
        <v>17</v>
      </c>
      <c r="B15" s="186" t="s">
        <v>140</v>
      </c>
      <c r="C15" s="187"/>
      <c r="D15" s="188"/>
      <c r="E15" s="3"/>
      <c r="F15" s="21"/>
      <c r="G15" s="19"/>
    </row>
    <row r="16" spans="1:7" s="20" customFormat="1" ht="53.25" customHeight="1" x14ac:dyDescent="0.25">
      <c r="A16" s="3">
        <v>2</v>
      </c>
      <c r="B16" s="193" t="s">
        <v>109</v>
      </c>
      <c r="C16" s="194"/>
      <c r="D16" s="195"/>
      <c r="E16" s="36">
        <f>6-(E17+E18+E19+E20+E21)</f>
        <v>6</v>
      </c>
      <c r="F16" s="36">
        <f>6-(F17+F18+F19+F20+F21)</f>
        <v>6</v>
      </c>
      <c r="G16" s="19"/>
    </row>
    <row r="17" spans="1:7" s="20" customFormat="1" ht="38.85" customHeight="1" x14ac:dyDescent="0.25">
      <c r="A17" s="21" t="s">
        <v>18</v>
      </c>
      <c r="B17" s="186" t="s">
        <v>110</v>
      </c>
      <c r="C17" s="187"/>
      <c r="D17" s="188"/>
      <c r="E17" s="21"/>
      <c r="F17" s="21"/>
      <c r="G17" s="19"/>
    </row>
    <row r="18" spans="1:7" s="20" customFormat="1" ht="38.25" customHeight="1" x14ac:dyDescent="0.25">
      <c r="A18" s="21" t="s">
        <v>19</v>
      </c>
      <c r="B18" s="186" t="s">
        <v>111</v>
      </c>
      <c r="C18" s="187"/>
      <c r="D18" s="188"/>
      <c r="E18" s="21"/>
      <c r="F18" s="21"/>
      <c r="G18" s="22"/>
    </row>
    <row r="19" spans="1:7" s="20" customFormat="1" ht="56.25" customHeight="1" x14ac:dyDescent="0.25">
      <c r="A19" s="3" t="s">
        <v>20</v>
      </c>
      <c r="B19" s="186" t="s">
        <v>147</v>
      </c>
      <c r="C19" s="187"/>
      <c r="D19" s="188"/>
      <c r="E19" s="3"/>
      <c r="F19" s="21"/>
      <c r="G19" s="23"/>
    </row>
    <row r="20" spans="1:7" s="20" customFormat="1" ht="66.400000000000006" customHeight="1" x14ac:dyDescent="0.25">
      <c r="A20" s="3" t="s">
        <v>21</v>
      </c>
      <c r="B20" s="186" t="s">
        <v>141</v>
      </c>
      <c r="C20" s="187"/>
      <c r="D20" s="188"/>
      <c r="E20" s="3"/>
      <c r="F20" s="21"/>
      <c r="G20" s="23"/>
    </row>
    <row r="21" spans="1:7" s="20" customFormat="1" ht="25.7" customHeight="1" x14ac:dyDescent="0.25">
      <c r="A21" s="3" t="s">
        <v>22</v>
      </c>
      <c r="B21" s="186" t="s">
        <v>114</v>
      </c>
      <c r="C21" s="187"/>
      <c r="D21" s="188"/>
      <c r="E21" s="3"/>
      <c r="F21" s="21"/>
      <c r="G21" s="19"/>
    </row>
    <row r="22" spans="1:7" s="4" customFormat="1" ht="48.2" customHeight="1" x14ac:dyDescent="0.25">
      <c r="A22" s="3">
        <v>3</v>
      </c>
      <c r="B22" s="193" t="s">
        <v>115</v>
      </c>
      <c r="C22" s="194"/>
      <c r="D22" s="195"/>
      <c r="E22" s="36">
        <f>5-(E23+E24)</f>
        <v>5</v>
      </c>
      <c r="F22" s="36">
        <f>5-(F23+F24)</f>
        <v>5</v>
      </c>
      <c r="G22" s="24"/>
    </row>
    <row r="23" spans="1:7" s="20" customFormat="1" ht="65.25" customHeight="1" x14ac:dyDescent="0.25">
      <c r="A23" s="17" t="s">
        <v>23</v>
      </c>
      <c r="B23" s="186" t="s">
        <v>116</v>
      </c>
      <c r="C23" s="187"/>
      <c r="D23" s="188"/>
      <c r="E23" s="17"/>
      <c r="F23" s="25"/>
      <c r="G23" s="25"/>
    </row>
    <row r="24" spans="1:7" s="20" customFormat="1" ht="59.45" customHeight="1" x14ac:dyDescent="0.25">
      <c r="A24" s="17" t="s">
        <v>24</v>
      </c>
      <c r="B24" s="186" t="s">
        <v>148</v>
      </c>
      <c r="C24" s="187"/>
      <c r="D24" s="188"/>
      <c r="E24" s="17"/>
      <c r="F24" s="25"/>
      <c r="G24" s="19"/>
    </row>
    <row r="25" spans="1:7" s="20" customFormat="1" ht="139.5" customHeight="1" x14ac:dyDescent="0.25">
      <c r="A25" s="37">
        <v>4</v>
      </c>
      <c r="B25" s="193" t="s">
        <v>118</v>
      </c>
      <c r="C25" s="194"/>
      <c r="D25" s="195"/>
      <c r="E25" s="36">
        <f>4-(E26+E27+E28)</f>
        <v>4</v>
      </c>
      <c r="F25" s="36">
        <f>4-(F26+F27+F28)</f>
        <v>4</v>
      </c>
      <c r="G25" s="19"/>
    </row>
    <row r="26" spans="1:7" s="20" customFormat="1" ht="51" customHeight="1" x14ac:dyDescent="0.25">
      <c r="A26" s="17" t="s">
        <v>119</v>
      </c>
      <c r="B26" s="186" t="s">
        <v>120</v>
      </c>
      <c r="C26" s="187"/>
      <c r="D26" s="188"/>
      <c r="E26" s="17"/>
      <c r="F26" s="25"/>
      <c r="G26" s="19"/>
    </row>
    <row r="27" spans="1:7" s="20" customFormat="1" ht="51.75" customHeight="1" x14ac:dyDescent="0.25">
      <c r="A27" s="17" t="s">
        <v>121</v>
      </c>
      <c r="B27" s="186" t="s">
        <v>122</v>
      </c>
      <c r="C27" s="187"/>
      <c r="D27" s="188"/>
      <c r="E27" s="17"/>
      <c r="F27" s="25"/>
      <c r="G27" s="25"/>
    </row>
    <row r="28" spans="1:7" s="20" customFormat="1" ht="54" customHeight="1" x14ac:dyDescent="0.25">
      <c r="A28" s="17" t="s">
        <v>123</v>
      </c>
      <c r="B28" s="186" t="s">
        <v>124</v>
      </c>
      <c r="C28" s="187"/>
      <c r="D28" s="188"/>
      <c r="E28" s="17"/>
      <c r="F28" s="25"/>
      <c r="G28" s="19"/>
    </row>
    <row r="29" spans="1:7" s="20" customFormat="1" ht="31.35" customHeight="1" x14ac:dyDescent="0.25">
      <c r="A29" s="73" t="s">
        <v>1</v>
      </c>
      <c r="B29" s="199" t="s">
        <v>6</v>
      </c>
      <c r="C29" s="200"/>
      <c r="D29" s="201"/>
      <c r="E29" s="36">
        <f>E30+E32+E34+E36+E38+E41</f>
        <v>20</v>
      </c>
      <c r="F29" s="36">
        <f>F30+F32+F34+F36+F38+F41</f>
        <v>12</v>
      </c>
      <c r="G29" s="19"/>
    </row>
    <row r="30" spans="1:7" s="2" customFormat="1" ht="53.25" customHeight="1" x14ac:dyDescent="0.25">
      <c r="A30" s="3">
        <v>5</v>
      </c>
      <c r="B30" s="212" t="s">
        <v>54</v>
      </c>
      <c r="C30" s="212"/>
      <c r="D30" s="212"/>
      <c r="E30" s="39">
        <v>1</v>
      </c>
      <c r="F30" s="38">
        <f>F31</f>
        <v>1</v>
      </c>
      <c r="G30" s="24"/>
    </row>
    <row r="31" spans="1:7" s="4" customFormat="1" ht="50.25" customHeight="1" x14ac:dyDescent="0.25">
      <c r="A31" s="3"/>
      <c r="B31" s="213" t="s">
        <v>149</v>
      </c>
      <c r="C31" s="213"/>
      <c r="D31" s="213"/>
      <c r="E31" s="24"/>
      <c r="F31" s="40">
        <v>1</v>
      </c>
      <c r="G31" s="24"/>
    </row>
    <row r="32" spans="1:7" s="20" customFormat="1" ht="33" customHeight="1" x14ac:dyDescent="0.25">
      <c r="A32" s="3">
        <v>6</v>
      </c>
      <c r="B32" s="193" t="s">
        <v>142</v>
      </c>
      <c r="C32" s="194"/>
      <c r="D32" s="195"/>
      <c r="E32" s="39">
        <v>2</v>
      </c>
      <c r="F32" s="38">
        <f>F33</f>
        <v>1</v>
      </c>
      <c r="G32" s="19"/>
    </row>
    <row r="33" spans="1:13" s="20" customFormat="1" ht="51.4" customHeight="1" x14ac:dyDescent="0.25">
      <c r="A33" s="3"/>
      <c r="B33" s="202" t="s">
        <v>143</v>
      </c>
      <c r="C33" s="203"/>
      <c r="D33" s="204"/>
      <c r="E33" s="24"/>
      <c r="F33" s="40">
        <v>1</v>
      </c>
      <c r="G33" s="26"/>
      <c r="H33" s="29"/>
      <c r="I33" s="29"/>
    </row>
    <row r="34" spans="1:13" s="20" customFormat="1" ht="41.25" customHeight="1" x14ac:dyDescent="0.25">
      <c r="A34" s="3">
        <v>7</v>
      </c>
      <c r="B34" s="193" t="s">
        <v>128</v>
      </c>
      <c r="C34" s="194"/>
      <c r="D34" s="195"/>
      <c r="E34" s="39">
        <v>2</v>
      </c>
      <c r="F34" s="38">
        <f>F35</f>
        <v>2</v>
      </c>
      <c r="G34" s="19"/>
    </row>
    <row r="35" spans="1:13" s="4" customFormat="1" ht="48.2" customHeight="1" x14ac:dyDescent="0.25">
      <c r="A35" s="3"/>
      <c r="B35" s="186" t="s">
        <v>57</v>
      </c>
      <c r="C35" s="187"/>
      <c r="D35" s="188"/>
      <c r="E35" s="24"/>
      <c r="F35" s="40">
        <v>2</v>
      </c>
      <c r="G35" s="24"/>
    </row>
    <row r="36" spans="1:13" s="20" customFormat="1" ht="49.5" customHeight="1" x14ac:dyDescent="0.25">
      <c r="A36" s="3">
        <v>8</v>
      </c>
      <c r="B36" s="193" t="s">
        <v>129</v>
      </c>
      <c r="C36" s="194"/>
      <c r="D36" s="195"/>
      <c r="E36" s="39">
        <v>2</v>
      </c>
      <c r="F36" s="38">
        <f>F37</f>
        <v>2</v>
      </c>
      <c r="G36" s="19"/>
    </row>
    <row r="37" spans="1:13" s="20" customFormat="1" ht="69.75" customHeight="1" x14ac:dyDescent="0.25">
      <c r="A37" s="3"/>
      <c r="B37" s="186" t="s">
        <v>55</v>
      </c>
      <c r="C37" s="187"/>
      <c r="D37" s="188"/>
      <c r="E37" s="24"/>
      <c r="F37" s="40">
        <v>2</v>
      </c>
      <c r="G37" s="19"/>
    </row>
    <row r="38" spans="1:13" s="20" customFormat="1" ht="56.45" customHeight="1" x14ac:dyDescent="0.25">
      <c r="A38" s="3">
        <v>9</v>
      </c>
      <c r="B38" s="193" t="s">
        <v>130</v>
      </c>
      <c r="C38" s="194"/>
      <c r="D38" s="195"/>
      <c r="E38" s="39">
        <v>8</v>
      </c>
      <c r="F38" s="38">
        <f>IF((F39+F40)&gt;8,"8",(F39+F40))</f>
        <v>5</v>
      </c>
      <c r="G38" s="19"/>
    </row>
    <row r="39" spans="1:13" s="20" customFormat="1" ht="67.7" customHeight="1" x14ac:dyDescent="0.25">
      <c r="A39" s="3" t="s">
        <v>131</v>
      </c>
      <c r="B39" s="186" t="s">
        <v>151</v>
      </c>
      <c r="C39" s="187"/>
      <c r="D39" s="188"/>
      <c r="E39" s="24"/>
      <c r="F39" s="40">
        <v>5</v>
      </c>
      <c r="G39" s="19"/>
    </row>
    <row r="40" spans="1:13" s="20" customFormat="1" ht="83.85" customHeight="1" x14ac:dyDescent="0.25">
      <c r="A40" s="3" t="s">
        <v>132</v>
      </c>
      <c r="B40" s="186" t="s">
        <v>144</v>
      </c>
      <c r="C40" s="187"/>
      <c r="D40" s="188"/>
      <c r="E40" s="24"/>
      <c r="F40" s="40"/>
      <c r="G40" s="26"/>
    </row>
    <row r="41" spans="1:13" s="4" customFormat="1" ht="39.75" customHeight="1" x14ac:dyDescent="0.25">
      <c r="A41" s="3">
        <v>10</v>
      </c>
      <c r="B41" s="193" t="s">
        <v>145</v>
      </c>
      <c r="C41" s="194"/>
      <c r="D41" s="195"/>
      <c r="E41" s="39">
        <v>5</v>
      </c>
      <c r="F41" s="38">
        <f>F42</f>
        <v>1</v>
      </c>
      <c r="G41" s="24"/>
    </row>
    <row r="42" spans="1:13" s="20" customFormat="1" ht="137.1" customHeight="1" x14ac:dyDescent="0.25">
      <c r="A42" s="3"/>
      <c r="B42" s="186" t="s">
        <v>146</v>
      </c>
      <c r="C42" s="187"/>
      <c r="D42" s="188"/>
      <c r="E42" s="24"/>
      <c r="F42" s="40">
        <v>1</v>
      </c>
      <c r="G42" s="19"/>
      <c r="H42" s="30"/>
      <c r="I42" s="30"/>
      <c r="J42" s="30"/>
      <c r="K42" s="30"/>
      <c r="L42" s="30"/>
      <c r="M42" s="30"/>
    </row>
    <row r="43" spans="1:13" s="75" customFormat="1" ht="27.2" customHeight="1" x14ac:dyDescent="0.25">
      <c r="A43" s="74"/>
      <c r="B43" s="133" t="s">
        <v>7</v>
      </c>
      <c r="C43" s="134"/>
      <c r="D43" s="135"/>
      <c r="E43" s="28">
        <f>E11+E29</f>
        <v>40</v>
      </c>
      <c r="F43" s="28">
        <f>F11+F29</f>
        <v>32</v>
      </c>
      <c r="G43" s="74"/>
    </row>
    <row r="44" spans="1:13" ht="10.5" customHeight="1" x14ac:dyDescent="0.25">
      <c r="C44" s="8"/>
      <c r="D44" s="8"/>
    </row>
    <row r="45" spans="1:13" ht="20.25" customHeight="1" x14ac:dyDescent="0.25">
      <c r="B45" s="206" t="s">
        <v>2</v>
      </c>
      <c r="C45" s="206"/>
      <c r="D45" s="206"/>
      <c r="E45" s="206"/>
    </row>
    <row r="46" spans="1:13" s="18" customFormat="1" ht="90" customHeight="1" x14ac:dyDescent="0.25">
      <c r="A46" s="215" t="s">
        <v>208</v>
      </c>
      <c r="B46" s="216"/>
      <c r="C46" s="216"/>
      <c r="D46" s="216"/>
      <c r="E46" s="216"/>
      <c r="F46" s="216"/>
      <c r="G46" s="216"/>
    </row>
    <row r="47" spans="1:13" s="76" customFormat="1" ht="20.25" customHeight="1" x14ac:dyDescent="0.25">
      <c r="B47" s="27"/>
      <c r="C47" s="27"/>
      <c r="D47" s="209" t="s">
        <v>186</v>
      </c>
      <c r="E47" s="209"/>
      <c r="F47" s="209"/>
      <c r="G47" s="209"/>
    </row>
    <row r="48" spans="1:13" s="75" customFormat="1" ht="18" customHeight="1" x14ac:dyDescent="0.25">
      <c r="D48" s="189" t="s">
        <v>8</v>
      </c>
      <c r="E48" s="189"/>
      <c r="F48" s="189"/>
      <c r="G48" s="189"/>
    </row>
    <row r="49" spans="4:7" x14ac:dyDescent="0.25">
      <c r="D49" s="190" t="s">
        <v>9</v>
      </c>
      <c r="E49" s="190"/>
      <c r="F49" s="190"/>
      <c r="G49" s="190"/>
    </row>
    <row r="53" spans="4:7" x14ac:dyDescent="0.25">
      <c r="E53" s="78"/>
      <c r="G53" s="78"/>
    </row>
    <row r="54" spans="4:7" x14ac:dyDescent="0.25">
      <c r="E54" s="80" t="s">
        <v>185</v>
      </c>
      <c r="F54" s="78"/>
    </row>
  </sheetData>
  <sheetProtection password="E795" sheet="1" formatCells="0" formatColumns="0" formatRows="0" insertColumns="0" insertRows="0" insertHyperlinks="0" sort="0" autoFilter="0" pivotTables="0"/>
  <mergeCells count="47">
    <mergeCell ref="B6:G6"/>
    <mergeCell ref="A2:C2"/>
    <mergeCell ref="D2:G2"/>
    <mergeCell ref="A3:B3"/>
    <mergeCell ref="A4:G4"/>
    <mergeCell ref="B5:G5"/>
    <mergeCell ref="B19:D19"/>
    <mergeCell ref="B7:G7"/>
    <mergeCell ref="B8:G8"/>
    <mergeCell ref="B10:D10"/>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45:E45"/>
    <mergeCell ref="A46:G46"/>
    <mergeCell ref="D47:G47"/>
    <mergeCell ref="D48:G48"/>
    <mergeCell ref="D49:G49"/>
  </mergeCells>
  <pageMargins left="0.3" right="0.34" top="0.34" bottom="0.45" header="0.2" footer="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Mẫu 4A</vt:lpstr>
      <vt:lpstr>KL CV 10%</vt:lpstr>
      <vt:lpstr>Nguyễn Kính</vt:lpstr>
      <vt:lpstr>Kim Dung</vt:lpstr>
      <vt:lpstr>Tuyết Dung</vt:lpstr>
      <vt:lpstr>Ngọc</vt:lpstr>
      <vt:lpstr>Minh Thoa</vt:lpstr>
      <vt:lpstr>Hồng Thắm</vt:lpstr>
      <vt:lpstr>Đông Hưng</vt:lpstr>
      <vt:lpstr>Thảo Vân</vt:lpstr>
      <vt:lpstr>Minh Thùy</vt:lpstr>
      <vt:lpstr>'Đông Hưng'!Print_Titles</vt:lpstr>
      <vt:lpstr>'Hồng Thắm'!Print_Titles</vt:lpstr>
      <vt:lpstr>'Kim Dung'!Print_Titles</vt:lpstr>
      <vt:lpstr>'Minh Thoa'!Print_Titles</vt:lpstr>
      <vt:lpstr>'Minh Thùy'!Print_Titles</vt:lpstr>
      <vt:lpstr>Ngọc!Print_Titles</vt:lpstr>
      <vt:lpstr>'Nguyễn Kính'!Print_Titles</vt:lpstr>
      <vt:lpstr>'Thảo Vân'!Print_Titles</vt:lpstr>
      <vt:lpstr>'Tuyết Dung'!Print_Titles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tham</cp:lastModifiedBy>
  <cp:lastPrinted>2019-09-18T07:35:32Z</cp:lastPrinted>
  <dcterms:created xsi:type="dcterms:W3CDTF">2018-08-07T00:58:29Z</dcterms:created>
  <dcterms:modified xsi:type="dcterms:W3CDTF">2019-09-24T11:22:18Z</dcterms:modified>
</cp:coreProperties>
</file>